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32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dez\Documents\LBME\SuperPol\Article SuperPol\eLife\VOR 2\Files\Files Figure 1\"/>
    </mc:Choice>
  </mc:AlternateContent>
  <xr:revisionPtr revIDLastSave="0" documentId="8_{74ACFB32-24DF-4E14-8BFB-8E81A12C15DC}" xr6:coauthVersionLast="47" xr6:coauthVersionMax="47" xr10:uidLastSave="{00000000-0000-0000-0000-000000000000}"/>
  <bookViews>
    <workbookView xWindow="-120" yWindow="-21720" windowWidth="38640" windowHeight="21840" xr2:uid="{F787DD1E-68B8-40F4-84E6-401A7D3A827F}"/>
  </bookViews>
  <sheets>
    <sheet name="Figure 1 Triplicat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Q2" i="1" l="1"/>
  <c r="O2" i="1" s="1"/>
  <c r="Q3" i="1"/>
  <c r="O3" i="1" s="1"/>
  <c r="O4" i="1"/>
  <c r="Q4" i="1"/>
  <c r="Q5" i="1"/>
  <c r="O5" i="1" s="1"/>
  <c r="V17" i="1" s="1"/>
  <c r="Q6" i="1"/>
  <c r="O6" i="1" s="1"/>
  <c r="Q7" i="1"/>
  <c r="O7" i="1" s="1"/>
  <c r="V25" i="1" s="1"/>
  <c r="O8" i="1"/>
  <c r="V8" i="1" s="1"/>
  <c r="Q8" i="1"/>
  <c r="O9" i="1"/>
  <c r="V9" i="1" s="1"/>
  <c r="Q9" i="1"/>
  <c r="Q10" i="1"/>
  <c r="O10" i="1" s="1"/>
  <c r="V10" i="1"/>
  <c r="Q11" i="1"/>
  <c r="O11" i="1" s="1"/>
  <c r="Q12" i="1"/>
  <c r="O12" i="1" s="1"/>
  <c r="V12" i="1" s="1"/>
  <c r="AP12" i="1"/>
  <c r="AR12" i="1"/>
  <c r="Q13" i="1"/>
  <c r="O13" i="1" s="1"/>
  <c r="AR13" i="1"/>
  <c r="AP13" i="1" s="1"/>
  <c r="Q14" i="1"/>
  <c r="O14" i="1" s="1"/>
  <c r="V14" i="1"/>
  <c r="AR14" i="1"/>
  <c r="AP14" i="1" s="1"/>
  <c r="O15" i="1"/>
  <c r="V15" i="1" s="1"/>
  <c r="Q15" i="1"/>
  <c r="AR15" i="1"/>
  <c r="AP15" i="1" s="1"/>
  <c r="O16" i="1"/>
  <c r="Q16" i="1"/>
  <c r="AP16" i="1"/>
  <c r="AR16" i="1"/>
  <c r="Q17" i="1"/>
  <c r="O17" i="1" s="1"/>
  <c r="AP17" i="1"/>
  <c r="AR17" i="1"/>
  <c r="CH17" i="1"/>
  <c r="CF17" i="1" s="1"/>
  <c r="Q18" i="1"/>
  <c r="O18" i="1" s="1"/>
  <c r="V18" i="1" s="1"/>
  <c r="AR18" i="1"/>
  <c r="AP18" i="1" s="1"/>
  <c r="CH18" i="1"/>
  <c r="CF18" i="1" s="1"/>
  <c r="O19" i="1"/>
  <c r="Q19" i="1"/>
  <c r="AR19" i="1"/>
  <c r="AP19" i="1" s="1"/>
  <c r="CF19" i="1"/>
  <c r="CH19" i="1"/>
  <c r="Q20" i="1"/>
  <c r="O20" i="1" s="1"/>
  <c r="V20" i="1" s="1"/>
  <c r="AR20" i="1"/>
  <c r="AP20" i="1" s="1"/>
  <c r="CH20" i="1"/>
  <c r="CF20" i="1" s="1"/>
  <c r="Q21" i="1"/>
  <c r="O21" i="1" s="1"/>
  <c r="V21" i="1" s="1"/>
  <c r="AR21" i="1"/>
  <c r="AP21" i="1" s="1"/>
  <c r="CH21" i="1"/>
  <c r="CF21" i="1" s="1"/>
  <c r="O22" i="1"/>
  <c r="V22" i="1" s="1"/>
  <c r="Q22" i="1"/>
  <c r="AP22" i="1"/>
  <c r="AR22" i="1"/>
  <c r="CH22" i="1"/>
  <c r="CF22" i="1" s="1"/>
  <c r="O23" i="1"/>
  <c r="Q23" i="1"/>
  <c r="AR23" i="1"/>
  <c r="AP23" i="1" s="1"/>
  <c r="CH23" i="1"/>
  <c r="CF23" i="1" s="1"/>
  <c r="Q24" i="1"/>
  <c r="O24" i="1" s="1"/>
  <c r="V24" i="1"/>
  <c r="AR24" i="1"/>
  <c r="AP24" i="1" s="1"/>
  <c r="CF24" i="1"/>
  <c r="CH24" i="1"/>
  <c r="Q25" i="1"/>
  <c r="O25" i="1" s="1"/>
  <c r="AP25" i="1"/>
  <c r="AR25" i="1"/>
  <c r="CH25" i="1"/>
  <c r="CF25" i="1" s="1"/>
  <c r="Q26" i="1"/>
  <c r="O26" i="1" s="1"/>
  <c r="V26" i="1" s="1"/>
  <c r="AR26" i="1"/>
  <c r="AP26" i="1" s="1"/>
  <c r="CH26" i="1"/>
  <c r="CF26" i="1" s="1"/>
  <c r="O27" i="1"/>
  <c r="V27" i="1" s="1"/>
  <c r="Q27" i="1"/>
  <c r="AR27" i="1"/>
  <c r="AP27" i="1" s="1"/>
  <c r="AZ27" i="1"/>
  <c r="BA27" i="1"/>
  <c r="CH27" i="1"/>
  <c r="CF27" i="1" s="1"/>
  <c r="Q28" i="1"/>
  <c r="O28" i="1" s="1"/>
  <c r="V28" i="1" s="1"/>
  <c r="AR28" i="1"/>
  <c r="AP28" i="1" s="1"/>
  <c r="AZ28" i="1"/>
  <c r="BA28" i="1"/>
  <c r="CF28" i="1"/>
  <c r="CH28" i="1"/>
  <c r="Q29" i="1"/>
  <c r="O29" i="1" s="1"/>
  <c r="AP29" i="1"/>
  <c r="AR29" i="1"/>
  <c r="AZ29" i="1"/>
  <c r="BA29" i="1"/>
  <c r="CH29" i="1"/>
  <c r="CF29" i="1" s="1"/>
  <c r="Q30" i="1"/>
  <c r="O30" i="1" s="1"/>
  <c r="V30" i="1"/>
  <c r="AR30" i="1"/>
  <c r="AP30" i="1" s="1"/>
  <c r="AZ30" i="1"/>
  <c r="BA30" i="1"/>
  <c r="CH30" i="1"/>
  <c r="CF30" i="1" s="1"/>
  <c r="Q31" i="1"/>
  <c r="O31" i="1" s="1"/>
  <c r="V31" i="1" s="1"/>
  <c r="AR31" i="1"/>
  <c r="AP31" i="1" s="1"/>
  <c r="AZ31" i="1"/>
  <c r="BA31" i="1"/>
  <c r="CH31" i="1"/>
  <c r="CF31" i="1" s="1"/>
  <c r="AP32" i="1"/>
  <c r="AR32" i="1"/>
  <c r="AZ32" i="1"/>
  <c r="BA32" i="1"/>
  <c r="CH32" i="1"/>
  <c r="CF32" i="1" s="1"/>
  <c r="AR33" i="1"/>
  <c r="AP33" i="1" s="1"/>
  <c r="AZ33" i="1"/>
  <c r="BA33" i="1"/>
  <c r="AR34" i="1"/>
  <c r="AP34" i="1" s="1"/>
  <c r="AR35" i="1"/>
  <c r="AP35" i="1" s="1"/>
  <c r="AR36" i="1"/>
  <c r="AP36" i="1" s="1"/>
  <c r="AP37" i="1"/>
  <c r="AR37" i="1"/>
  <c r="AR38" i="1"/>
  <c r="AP38" i="1" s="1"/>
  <c r="AR39" i="1"/>
  <c r="AP39" i="1" s="1"/>
  <c r="AR40" i="1"/>
  <c r="AP40" i="1" s="1"/>
  <c r="AP41" i="1"/>
  <c r="AR41" i="1"/>
  <c r="AR42" i="1"/>
  <c r="AP42" i="1" s="1"/>
  <c r="Q43" i="1"/>
  <c r="O43" i="1" s="1"/>
  <c r="V61" i="1" s="1"/>
  <c r="AR43" i="1"/>
  <c r="AP43" i="1" s="1"/>
  <c r="O44" i="1"/>
  <c r="V56" i="1" s="1"/>
  <c r="Q44" i="1"/>
  <c r="AR44" i="1"/>
  <c r="AP44" i="1" s="1"/>
  <c r="Q45" i="1"/>
  <c r="O45" i="1" s="1"/>
  <c r="AR45" i="1"/>
  <c r="AP45" i="1" s="1"/>
  <c r="O46" i="1"/>
  <c r="V64" i="1" s="1"/>
  <c r="Q46" i="1"/>
  <c r="AR46" i="1"/>
  <c r="AP46" i="1" s="1"/>
  <c r="Q47" i="1"/>
  <c r="O47" i="1" s="1"/>
  <c r="AR47" i="1"/>
  <c r="AP47" i="1" s="1"/>
  <c r="O48" i="1"/>
  <c r="Q48" i="1"/>
  <c r="AR48" i="1"/>
  <c r="AP48" i="1" s="1"/>
  <c r="Q49" i="1"/>
  <c r="O49" i="1" s="1"/>
  <c r="AP49" i="1"/>
  <c r="AR49" i="1"/>
  <c r="Q50" i="1"/>
  <c r="O50" i="1" s="1"/>
  <c r="V50" i="1"/>
  <c r="AR50" i="1"/>
  <c r="AP50" i="1" s="1"/>
  <c r="Q51" i="1"/>
  <c r="O51" i="1" s="1"/>
  <c r="V51" i="1"/>
  <c r="AR51" i="1"/>
  <c r="AP51" i="1" s="1"/>
  <c r="O52" i="1"/>
  <c r="V52" i="1" s="1"/>
  <c r="Q52" i="1"/>
  <c r="AR52" i="1"/>
  <c r="AP52" i="1" s="1"/>
  <c r="O53" i="1"/>
  <c r="Q53" i="1"/>
  <c r="AP53" i="1"/>
  <c r="AR53" i="1"/>
  <c r="CB53" i="1"/>
  <c r="CC53" i="1"/>
  <c r="Q54" i="1"/>
  <c r="O54" i="1" s="1"/>
  <c r="V54" i="1" s="1"/>
  <c r="AR54" i="1"/>
  <c r="AP54" i="1" s="1"/>
  <c r="CB54" i="1"/>
  <c r="CC54" i="1"/>
  <c r="Q55" i="1"/>
  <c r="O55" i="1" s="1"/>
  <c r="V55" i="1" s="1"/>
  <c r="AR55" i="1"/>
  <c r="AP55" i="1" s="1"/>
  <c r="CB55" i="1"/>
  <c r="CC55" i="1"/>
  <c r="Q56" i="1"/>
  <c r="O56" i="1" s="1"/>
  <c r="AP56" i="1"/>
  <c r="AR56" i="1"/>
  <c r="CB56" i="1"/>
  <c r="CC56" i="1"/>
  <c r="Q57" i="1"/>
  <c r="O57" i="1" s="1"/>
  <c r="V57" i="1" s="1"/>
  <c r="AR57" i="1"/>
  <c r="AP57" i="1" s="1"/>
  <c r="CB57" i="1"/>
  <c r="CC57" i="1"/>
  <c r="O58" i="1"/>
  <c r="Q58" i="1"/>
  <c r="AP58" i="1"/>
  <c r="AR58" i="1"/>
  <c r="CB58" i="1"/>
  <c r="CC58" i="1"/>
  <c r="Q59" i="1"/>
  <c r="O59" i="1" s="1"/>
  <c r="V59" i="1" s="1"/>
  <c r="AR59" i="1"/>
  <c r="AP59" i="1" s="1"/>
  <c r="Q60" i="1"/>
  <c r="O60" i="1" s="1"/>
  <c r="V60" i="1" s="1"/>
  <c r="AR60" i="1"/>
  <c r="AP60" i="1" s="1"/>
  <c r="Q61" i="1"/>
  <c r="O61" i="1" s="1"/>
  <c r="Q62" i="1"/>
  <c r="O62" i="1" s="1"/>
  <c r="V62" i="1" s="1"/>
  <c r="Q63" i="1"/>
  <c r="O63" i="1" s="1"/>
  <c r="V63" i="1" s="1"/>
  <c r="Q64" i="1"/>
  <c r="O64" i="1" s="1"/>
  <c r="O65" i="1"/>
  <c r="V65" i="1" s="1"/>
  <c r="Q65" i="1"/>
  <c r="O66" i="1"/>
  <c r="V66" i="1" s="1"/>
  <c r="Q66" i="1"/>
  <c r="Q67" i="1"/>
  <c r="O67" i="1" s="1"/>
  <c r="CO111" i="1"/>
  <c r="CP111" i="1"/>
  <c r="CQ111" i="1"/>
  <c r="CR111" i="1"/>
  <c r="CS111" i="1"/>
  <c r="CT111" i="1"/>
  <c r="CU111" i="1"/>
  <c r="CV111" i="1"/>
  <c r="CO115" i="1"/>
  <c r="CQ115" i="1"/>
  <c r="CR115" i="1"/>
  <c r="CU115" i="1"/>
  <c r="CV115" i="1"/>
  <c r="CR116" i="1"/>
  <c r="CU116" i="1"/>
  <c r="CV116" i="1"/>
  <c r="CO117" i="1"/>
  <c r="CR117" i="1"/>
  <c r="CT117" i="1"/>
  <c r="BY119" i="1"/>
  <c r="CC119" i="1"/>
  <c r="BU122" i="1"/>
  <c r="BV122" i="1"/>
  <c r="BW122" i="1"/>
  <c r="BY122" i="1"/>
  <c r="BZ122" i="1"/>
  <c r="CC122" i="1"/>
  <c r="CD122" i="1"/>
  <c r="BU123" i="1"/>
  <c r="BV123" i="1"/>
  <c r="BW123" i="1"/>
  <c r="BY123" i="1"/>
  <c r="BZ123" i="1"/>
  <c r="CC123" i="1"/>
  <c r="CD123" i="1"/>
  <c r="BU124" i="1"/>
  <c r="BV124" i="1"/>
  <c r="BW124" i="1"/>
  <c r="BY124" i="1"/>
  <c r="BZ124" i="1"/>
  <c r="CC124" i="1"/>
  <c r="CD124" i="1"/>
  <c r="BU125" i="1"/>
  <c r="BV125" i="1"/>
  <c r="BW125" i="1"/>
  <c r="BY125" i="1"/>
  <c r="BZ125" i="1"/>
  <c r="CC125" i="1"/>
  <c r="CD125" i="1"/>
  <c r="BU126" i="1"/>
  <c r="BV126" i="1"/>
  <c r="BW126" i="1"/>
  <c r="BY126" i="1"/>
  <c r="BZ126" i="1"/>
  <c r="CC126" i="1"/>
  <c r="CD126" i="1"/>
  <c r="BU127" i="1"/>
  <c r="BV127" i="1"/>
  <c r="BW127" i="1"/>
  <c r="BY127" i="1"/>
  <c r="BZ127" i="1"/>
  <c r="CC127" i="1"/>
  <c r="CD127" i="1"/>
  <c r="BU128" i="1"/>
  <c r="BV128" i="1"/>
  <c r="BW128" i="1"/>
  <c r="BY128" i="1"/>
  <c r="BZ128" i="1"/>
  <c r="CC128" i="1"/>
  <c r="CD128" i="1"/>
  <c r="BU129" i="1"/>
  <c r="BV129" i="1"/>
  <c r="BW129" i="1"/>
  <c r="BY129" i="1"/>
  <c r="BZ129" i="1"/>
  <c r="BW136" i="1"/>
  <c r="BX136" i="1"/>
  <c r="BY136" i="1"/>
  <c r="BX137" i="1"/>
  <c r="BW138" i="1"/>
  <c r="BX138" i="1"/>
  <c r="BY138" i="1"/>
  <c r="BW140" i="1"/>
  <c r="BX140" i="1"/>
  <c r="BY140" i="1"/>
  <c r="BX141" i="1"/>
  <c r="BW142" i="1"/>
  <c r="BX142" i="1"/>
  <c r="BY142" i="1"/>
  <c r="BU145" i="1"/>
  <c r="BV145" i="1"/>
  <c r="CP115" i="1" s="1"/>
  <c r="BW145" i="1"/>
  <c r="BX145" i="1"/>
  <c r="BY145" i="1"/>
  <c r="CS115" i="1" s="1"/>
  <c r="BZ145" i="1"/>
  <c r="CT115" i="1" s="1"/>
  <c r="BU146" i="1"/>
  <c r="CO116" i="1" s="1"/>
  <c r="BV146" i="1"/>
  <c r="CP116" i="1" s="1"/>
  <c r="BW146" i="1"/>
  <c r="BX146" i="1"/>
  <c r="BY146" i="1"/>
  <c r="BZ146" i="1"/>
  <c r="CT116" i="1" s="1"/>
  <c r="BU147" i="1"/>
  <c r="BV147" i="1"/>
  <c r="BW147" i="1"/>
  <c r="BX147" i="1"/>
  <c r="BY147" i="1"/>
  <c r="BZ147" i="1"/>
  <c r="BU148" i="1"/>
  <c r="BV148" i="1"/>
  <c r="BW148" i="1"/>
  <c r="BX148" i="1"/>
  <c r="BY148" i="1"/>
  <c r="BZ148" i="1"/>
  <c r="BU149" i="1"/>
  <c r="BV149" i="1"/>
  <c r="BW149" i="1"/>
  <c r="BX149" i="1"/>
  <c r="BY149" i="1"/>
  <c r="BZ149" i="1"/>
  <c r="BU150" i="1"/>
  <c r="BV150" i="1"/>
  <c r="BW150" i="1"/>
  <c r="BX150" i="1"/>
  <c r="BY150" i="1"/>
  <c r="BZ150" i="1"/>
  <c r="BU151" i="1"/>
  <c r="BV151" i="1"/>
  <c r="BW151" i="1"/>
  <c r="BX151" i="1"/>
  <c r="BY151" i="1"/>
  <c r="BZ151" i="1"/>
  <c r="BU152" i="1"/>
  <c r="BV152" i="1"/>
  <c r="CP117" i="1" s="1"/>
  <c r="BW152" i="1"/>
  <c r="CQ117" i="1" s="1"/>
  <c r="BX152" i="1"/>
  <c r="BY152" i="1"/>
  <c r="CS117" i="1" s="1"/>
  <c r="BZ152" i="1"/>
  <c r="AD183" i="1"/>
  <c r="AE183" i="1"/>
  <c r="AF183" i="1" s="1"/>
  <c r="AG183" i="1"/>
  <c r="AH183" i="1"/>
  <c r="AJ183" i="1"/>
  <c r="AD184" i="1"/>
  <c r="AE184" i="1" s="1"/>
  <c r="AF184" i="1" s="1"/>
  <c r="AG184" i="1"/>
  <c r="AH184" i="1" s="1"/>
  <c r="AJ184" i="1" s="1"/>
  <c r="AD185" i="1"/>
  <c r="AE185" i="1" s="1"/>
  <c r="AF185" i="1" s="1"/>
  <c r="AG185" i="1"/>
  <c r="AH185" i="1"/>
  <c r="AJ185" i="1"/>
  <c r="AD186" i="1"/>
  <c r="AE186" i="1"/>
  <c r="AF186" i="1"/>
  <c r="AG186" i="1"/>
  <c r="AH186" i="1"/>
  <c r="AD187" i="1"/>
  <c r="AE187" i="1"/>
  <c r="AF187" i="1" s="1"/>
  <c r="AG187" i="1"/>
  <c r="AH187" i="1"/>
  <c r="AJ187" i="1"/>
  <c r="AD188" i="1"/>
  <c r="AE188" i="1" s="1"/>
  <c r="AF188" i="1" s="1"/>
  <c r="AG188" i="1"/>
  <c r="AH188" i="1" s="1"/>
  <c r="AD189" i="1"/>
  <c r="AE189" i="1"/>
  <c r="AF189" i="1"/>
  <c r="AG189" i="1"/>
  <c r="AH189" i="1"/>
  <c r="AJ189" i="1"/>
  <c r="AD190" i="1"/>
  <c r="AE190" i="1"/>
  <c r="AF190" i="1"/>
  <c r="AG190" i="1"/>
  <c r="AH190" i="1"/>
  <c r="AJ190" i="1" s="1"/>
  <c r="AD191" i="1"/>
  <c r="AE191" i="1"/>
  <c r="AF191" i="1" s="1"/>
  <c r="AG191" i="1"/>
  <c r="AH191" i="1"/>
  <c r="AJ191" i="1" s="1"/>
  <c r="AD192" i="1"/>
  <c r="AE192" i="1" s="1"/>
  <c r="AF192" i="1" s="1"/>
  <c r="AG192" i="1"/>
  <c r="AH192" i="1" s="1"/>
  <c r="AJ192" i="1" s="1"/>
  <c r="AD193" i="1"/>
  <c r="AE193" i="1"/>
  <c r="AF193" i="1" s="1"/>
  <c r="AG193" i="1"/>
  <c r="AH193" i="1"/>
  <c r="AD194" i="1"/>
  <c r="AE194" i="1"/>
  <c r="AF194" i="1"/>
  <c r="AG194" i="1"/>
  <c r="AH194" i="1" s="1"/>
  <c r="AJ194" i="1" s="1"/>
  <c r="AD195" i="1"/>
  <c r="AE195" i="1"/>
  <c r="AF195" i="1" s="1"/>
  <c r="AG195" i="1"/>
  <c r="AH195" i="1"/>
  <c r="AJ193" i="1" s="1"/>
  <c r="AJ195" i="1"/>
  <c r="AD196" i="1"/>
  <c r="AE196" i="1" s="1"/>
  <c r="AF196" i="1" s="1"/>
  <c r="AG196" i="1"/>
  <c r="AH196" i="1" s="1"/>
  <c r="AJ196" i="1" s="1"/>
  <c r="AD197" i="1"/>
  <c r="AE197" i="1"/>
  <c r="AF197" i="1"/>
  <c r="AG197" i="1"/>
  <c r="AH197" i="1"/>
  <c r="AJ197" i="1"/>
  <c r="AD198" i="1"/>
  <c r="AE198" i="1"/>
  <c r="AF198" i="1"/>
  <c r="AG198" i="1"/>
  <c r="AH198" i="1"/>
  <c r="AJ198" i="1" s="1"/>
  <c r="AD199" i="1"/>
  <c r="V29" i="1" l="1"/>
  <c r="V23" i="1"/>
  <c r="V19" i="1"/>
  <c r="V58" i="1"/>
  <c r="V11" i="1"/>
  <c r="V49" i="1"/>
  <c r="CS116" i="1"/>
  <c r="BY137" i="1"/>
  <c r="BY139" i="1"/>
  <c r="BY141" i="1"/>
  <c r="BZ137" i="1"/>
  <c r="BZ139" i="1"/>
  <c r="BZ141" i="1"/>
  <c r="BZ136" i="1"/>
  <c r="BZ138" i="1"/>
  <c r="BZ140" i="1"/>
  <c r="BZ142" i="1"/>
  <c r="AJ186" i="1"/>
  <c r="BW137" i="1"/>
  <c r="BW139" i="1"/>
  <c r="BW141" i="1"/>
  <c r="V16" i="1"/>
  <c r="V13" i="1"/>
  <c r="AJ188" i="1"/>
  <c r="CQ116" i="1"/>
  <c r="BX139" i="1"/>
  <c r="V53" i="1"/>
</calcChain>
</file>

<file path=xl/sharedStrings.xml><?xml version="1.0" encoding="utf-8"?>
<sst xmlns="http://schemas.openxmlformats.org/spreadsheetml/2006/main" count="901" uniqueCount="96">
  <si>
    <t>Background</t>
  </si>
  <si>
    <t>5S</t>
  </si>
  <si>
    <t>3'ETS</t>
  </si>
  <si>
    <t>25S</t>
  </si>
  <si>
    <t>18S</t>
  </si>
  <si>
    <t>5'ETS-3</t>
  </si>
  <si>
    <t>5'ETS-2</t>
  </si>
  <si>
    <t>5'ETS-1</t>
  </si>
  <si>
    <t>IGS2</t>
  </si>
  <si>
    <t>Superpol</t>
  </si>
  <si>
    <t>​​​​​2,16</t>
  </si>
  <si>
    <t>WT</t>
  </si>
  <si>
    <t>3' ETS</t>
  </si>
  <si>
    <t>over 18S</t>
  </si>
  <si>
    <t>fois 100 avec background</t>
  </si>
  <si>
    <t>fois 100</t>
  </si>
  <si>
    <t>over 5s</t>
  </si>
  <si>
    <t>moinsbackground</t>
  </si>
  <si>
    <t>5' ETS 3</t>
  </si>
  <si>
    <t>5' ETS 2</t>
  </si>
  <si>
    <t>5' ETS 1</t>
  </si>
  <si>
    <t>NTS2</t>
  </si>
  <si>
    <t>WT Pol I - SuperPol</t>
  </si>
  <si>
    <t>DF</t>
  </si>
  <si>
    <t>t</t>
  </si>
  <si>
    <t>N2</t>
  </si>
  <si>
    <t>N1</t>
  </si>
  <si>
    <t>SE of diff,</t>
  </si>
  <si>
    <t>Mean Diff,</t>
  </si>
  <si>
    <t>Mean 2</t>
  </si>
  <si>
    <t>Mean 1</t>
  </si>
  <si>
    <t>Test details</t>
  </si>
  <si>
    <t>ns</t>
  </si>
  <si>
    <t>No</t>
  </si>
  <si>
    <t>-383,5 to 141,5</t>
  </si>
  <si>
    <t>&lt;0,0001</t>
  </si>
  <si>
    <t>****</t>
  </si>
  <si>
    <t>Yes</t>
  </si>
  <si>
    <t>-851,2 to -326,2</t>
  </si>
  <si>
    <t>-838,1 to -313,1</t>
  </si>
  <si>
    <t>-348,8 to 176,2</t>
  </si>
  <si>
    <t>-396,1 to 129,0</t>
  </si>
  <si>
    <t>-413,8 to 111,3</t>
  </si>
  <si>
    <t>&gt;0,9999</t>
  </si>
  <si>
    <t>-264,3 to 260,7</t>
  </si>
  <si>
    <t>Gal12 F301S</t>
  </si>
  <si>
    <t>F301S</t>
  </si>
  <si>
    <t>gal12</t>
  </si>
  <si>
    <t>Adjusted P Value</t>
  </si>
  <si>
    <t>Summary</t>
  </si>
  <si>
    <t>Below threshold?</t>
  </si>
  <si>
    <t>95,00% CI of diff,</t>
  </si>
  <si>
    <t>Šídák's multiple comparisons test</t>
  </si>
  <si>
    <t>Alpha</t>
  </si>
  <si>
    <t>Number of comparisons per family</t>
  </si>
  <si>
    <t>Number of families</t>
  </si>
  <si>
    <t>Compare each cell mean with the other cell mean in that row</t>
  </si>
  <si>
    <t>RPA135-F301S - DMSO</t>
  </si>
  <si>
    <t>WT - DMSO</t>
  </si>
  <si>
    <t>Pol I</t>
  </si>
  <si>
    <t>BY4741</t>
  </si>
  <si>
    <t>rrp6, F301S</t>
  </si>
  <si>
    <t>rrp6</t>
  </si>
  <si>
    <t>-------</t>
  </si>
  <si>
    <t>background</t>
  </si>
  <si>
    <t>BMH 50</t>
  </si>
  <si>
    <t>BMH 35</t>
  </si>
  <si>
    <t>DMSO</t>
  </si>
  <si>
    <t>5'ETS</t>
  </si>
  <si>
    <t>~</t>
  </si>
  <si>
    <t>SuperPol</t>
  </si>
  <si>
    <t>Over 5S</t>
  </si>
  <si>
    <t>[BMH-21]=50µM</t>
  </si>
  <si>
    <r>
      <t>[BMH-21]=35</t>
    </r>
    <r>
      <rPr>
        <sz val="11"/>
        <color rgb="FF000000"/>
        <rFont val="Calibri"/>
        <family val="2"/>
      </rPr>
      <t>µM</t>
    </r>
  </si>
  <si>
    <t>SP</t>
  </si>
  <si>
    <t>Quantif par rapport à 5S</t>
  </si>
  <si>
    <t>Normalized 5S</t>
  </si>
  <si>
    <t>(Q-B)/pixel2</t>
  </si>
  <si>
    <t>QL/pixel2</t>
  </si>
  <si>
    <t>Ratio(%)</t>
  </si>
  <si>
    <t xml:space="preserve"> Std</t>
  </si>
  <si>
    <t>BG</t>
  </si>
  <si>
    <t xml:space="preserve">  B  </t>
  </si>
  <si>
    <t>QL-BG</t>
  </si>
  <si>
    <t>Area(pixel2)</t>
  </si>
  <si>
    <t>QL</t>
  </si>
  <si>
    <t>Name</t>
  </si>
  <si>
    <t>Index</t>
  </si>
  <si>
    <t>Group</t>
  </si>
  <si>
    <t>Channel</t>
  </si>
  <si>
    <t>RPA135-F301S - BMH21 50µM</t>
  </si>
  <si>
    <t>RPA135-F301S - BMH21 35µM</t>
  </si>
  <si>
    <t>WT - BMH21 50µM</t>
  </si>
  <si>
    <t>WT - BMH21 35µM</t>
  </si>
  <si>
    <t>Calibrated</t>
  </si>
  <si>
    <t>Manip WT vs SP en absence et en presence de BMH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</si>
</sst>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0"/>
      <color theme="1"/>
      <name val="Liberation Sans"/>
      <family val="2"/>
    </font>
    <font>
      <sz val="10"/>
      <color theme="1"/>
      <name val="Arial"/>
      <family val="2"/>
    </font>
    <font>
      <u/>
      <sz val="11"/>
      <color rgb="FF0563C1"/>
      <name val="Calibri"/>
      <family val="2"/>
    </font>
    <font>
      <sz val="11"/>
      <color rgb="FF000000"/>
      <name val="Roboto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A9D18E"/>
        <bgColor rgb="FFA9D18E"/>
      </patternFill>
    </fill>
    <fill>
      <patternFill patternType="solid">
        <fgColor rgb="FFFBE5D6"/>
        <bgColor rgb="FFFBE5D6"/>
      </patternFill>
    </fill>
    <fill>
      <patternFill patternType="solid">
        <fgColor rgb="FFDAE3F3"/>
        <bgColor rgb="FFDAE3F3"/>
      </patternFill>
    </fill>
  </fills>
  <borders count="12">
    <border>
      <left/>
      <right/>
      <top/>
      <bottom/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2">
    <xf numFmtId="0" fontId="0" fillId="0" borderId="0"/>
    <xf numFmtId="0" fontId="2" fillId="0" borderId="0"/>
  </cellStyleXfs>
  <cellXfs count="29">
    <xf numFmtId="0" fontId="0" fillId="0" borderId="0" xfId="0"/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2" fillId="0" borderId="0" xfId="1"/>
    <xf numFmtId="0" fontId="3" fillId="2" borderId="0" xfId="0" applyFont="1" applyFill="1" applyAlignment="1">
      <alignment horizontal="right" vertical="center" wrapText="1"/>
    </xf>
    <xf numFmtId="0" fontId="3" fillId="2" borderId="0" xfId="0" applyFont="1" applyFill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horizontal="right" vertical="center" wrapText="1"/>
    </xf>
    <xf numFmtId="0" fontId="0" fillId="3" borderId="0" xfId="0" applyFill="1"/>
    <xf numFmtId="0" fontId="0" fillId="0" borderId="0" xfId="0" applyAlignment="1">
      <alignment horizontal="center" vertical="center"/>
    </xf>
    <xf numFmtId="0" fontId="0" fillId="4" borderId="0" xfId="0" applyFill="1"/>
    <xf numFmtId="0" fontId="0" fillId="4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5" borderId="0" xfId="0" applyFill="1"/>
    <xf numFmtId="0" fontId="0" fillId="5" borderId="0" xfId="0" applyFill="1" applyAlignment="1">
      <alignment horizontal="center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11" xfId="0" applyBorder="1"/>
    <xf numFmtId="0" fontId="0" fillId="0" borderId="8" xfId="0" applyBorder="1" applyAlignment="1">
      <alignment horizontal="center" vertical="center"/>
    </xf>
    <xf numFmtId="0" fontId="0" fillId="0" borderId="0" xfId="0" applyAlignment="1">
      <alignment vertical="center" wrapText="1"/>
    </xf>
  </cellXfs>
  <cellStyles count="2">
    <cellStyle name="Excel Built-in Hyperlink" xfId="1" xr:uid="{92D1B5CE-F135-4066-81FC-6D552FB6A576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'Figure 1 Triplicate'!$Z$5</c:f>
              <c:strCache>
                <c:ptCount val="1"/>
                <c:pt idx="0">
                  <c:v>DMSO</c:v>
                </c:pt>
              </c:strCache>
            </c:strRef>
          </c:tx>
          <c:spPr>
            <a:solidFill>
              <a:srgbClr val="B4C7E7"/>
            </a:solidFill>
            <a:ln>
              <a:noFill/>
            </a:ln>
          </c:spPr>
          <c:invertIfNegative val="0"/>
          <c:cat>
            <c:multiLvlStrRef>
              <c:f>'Figure 1 Triplicate'!$AA$3:$AD$4</c:f>
              <c:multiLvlStrCache>
                <c:ptCount val="4"/>
                <c:lvl>
                  <c:pt idx="0">
                    <c:v>WT</c:v>
                  </c:pt>
                  <c:pt idx="1">
                    <c:v>SP</c:v>
                  </c:pt>
                  <c:pt idx="2">
                    <c:v>WT</c:v>
                  </c:pt>
                  <c:pt idx="3">
                    <c:v>SP</c:v>
                  </c:pt>
                </c:lvl>
                <c:lvl>
                  <c:pt idx="0">
                    <c:v>18S</c:v>
                  </c:pt>
                  <c:pt idx="2">
                    <c:v>25S</c:v>
                  </c:pt>
                </c:lvl>
              </c:multiLvlStrCache>
            </c:multiLvlStrRef>
          </c:cat>
          <c:val>
            <c:numRef>
              <c:f>'Figure 1 Triplicate'!$AA$5:$AD$5</c:f>
              <c:numCache>
                <c:formatCode>General</c:formatCode>
                <c:ptCount val="4"/>
                <c:pt idx="0">
                  <c:v>0.958825135164867</c:v>
                </c:pt>
                <c:pt idx="1">
                  <c:v>1.0351584112702299</c:v>
                </c:pt>
                <c:pt idx="2">
                  <c:v>0.89722988416768201</c:v>
                </c:pt>
                <c:pt idx="3">
                  <c:v>1.10094592686715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27F-404E-A6DF-31AD7169D58C}"/>
            </c:ext>
          </c:extLst>
        </c:ser>
        <c:ser>
          <c:idx val="1"/>
          <c:order val="1"/>
          <c:tx>
            <c:strRef>
              <c:f>'Figure 1 Triplicate'!$Z$6</c:f>
              <c:strCache>
                <c:ptCount val="1"/>
                <c:pt idx="0">
                  <c:v>[BMH-21]=35µM</c:v>
                </c:pt>
              </c:strCache>
            </c:strRef>
          </c:tx>
          <c:spPr>
            <a:solidFill>
              <a:srgbClr val="93C571"/>
            </a:solidFill>
            <a:ln>
              <a:noFill/>
            </a:ln>
          </c:spPr>
          <c:invertIfNegative val="0"/>
          <c:cat>
            <c:multiLvlStrRef>
              <c:f>'Figure 1 Triplicate'!$AA$3:$AD$4</c:f>
              <c:multiLvlStrCache>
                <c:ptCount val="4"/>
                <c:lvl>
                  <c:pt idx="0">
                    <c:v>WT</c:v>
                  </c:pt>
                  <c:pt idx="1">
                    <c:v>SP</c:v>
                  </c:pt>
                  <c:pt idx="2">
                    <c:v>WT</c:v>
                  </c:pt>
                  <c:pt idx="3">
                    <c:v>SP</c:v>
                  </c:pt>
                </c:lvl>
                <c:lvl>
                  <c:pt idx="0">
                    <c:v>18S</c:v>
                  </c:pt>
                  <c:pt idx="2">
                    <c:v>25S</c:v>
                  </c:pt>
                </c:lvl>
              </c:multiLvlStrCache>
            </c:multiLvlStrRef>
          </c:cat>
          <c:val>
            <c:numRef>
              <c:f>'Figure 1 Triplicate'!$AA$6:$AD$6</c:f>
              <c:numCache>
                <c:formatCode>General</c:formatCode>
                <c:ptCount val="4"/>
                <c:pt idx="0">
                  <c:v>0.50931317545621002</c:v>
                </c:pt>
                <c:pt idx="1">
                  <c:v>0.87163915094339595</c:v>
                </c:pt>
                <c:pt idx="2">
                  <c:v>0.459375184550877</c:v>
                </c:pt>
                <c:pt idx="3">
                  <c:v>1.1127240566037699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27F-404E-A6DF-31AD7169D58C}"/>
            </c:ext>
          </c:extLst>
        </c:ser>
        <c:ser>
          <c:idx val="2"/>
          <c:order val="2"/>
          <c:tx>
            <c:strRef>
              <c:f>'Figure 1 Triplicate'!$Z$7</c:f>
              <c:strCache>
                <c:ptCount val="1"/>
                <c:pt idx="0">
                  <c:v>[BMH-21]=50µM</c:v>
                </c:pt>
              </c:strCache>
            </c:strRef>
          </c:tx>
          <c:spPr>
            <a:solidFill>
              <a:srgbClr val="385623"/>
            </a:solidFill>
            <a:ln>
              <a:noFill/>
            </a:ln>
          </c:spPr>
          <c:invertIfNegative val="0"/>
          <c:cat>
            <c:multiLvlStrRef>
              <c:f>'Figure 1 Triplicate'!$AA$3:$AD$4</c:f>
              <c:multiLvlStrCache>
                <c:ptCount val="4"/>
                <c:lvl>
                  <c:pt idx="0">
                    <c:v>WT</c:v>
                  </c:pt>
                  <c:pt idx="1">
                    <c:v>SP</c:v>
                  </c:pt>
                  <c:pt idx="2">
                    <c:v>WT</c:v>
                  </c:pt>
                  <c:pt idx="3">
                    <c:v>SP</c:v>
                  </c:pt>
                </c:lvl>
                <c:lvl>
                  <c:pt idx="0">
                    <c:v>18S</c:v>
                  </c:pt>
                  <c:pt idx="2">
                    <c:v>25S</c:v>
                  </c:pt>
                </c:lvl>
              </c:multiLvlStrCache>
            </c:multiLvlStrRef>
          </c:cat>
          <c:val>
            <c:numRef>
              <c:f>'Figure 1 Triplicate'!$AA$7:$AD$7</c:f>
              <c:numCache>
                <c:formatCode>General</c:formatCode>
                <c:ptCount val="4"/>
                <c:pt idx="0">
                  <c:v>2.97958829149657E-2</c:v>
                </c:pt>
                <c:pt idx="1">
                  <c:v>1.0841763569873</c:v>
                </c:pt>
                <c:pt idx="2">
                  <c:v>4.3484756362372999E-2</c:v>
                </c:pt>
                <c:pt idx="3">
                  <c:v>1.06299461724946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27F-404E-A6DF-31AD7169D5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98777663"/>
        <c:axId val="1798777183"/>
      </c:barChart>
      <c:valAx>
        <c:axId val="1798777183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</a:ln>
          </c:spPr>
        </c:majorGridlines>
        <c:title>
          <c:tx>
            <c:rich>
              <a:bodyPr/>
              <a:lstStyle/>
              <a:p>
                <a:pPr>
                  <a:defRPr sz="1300" b="0"/>
                </a:pPr>
                <a:r>
                  <a:rPr lang="fr-FR" sz="1000" baseline="0">
                    <a:solidFill>
                      <a:srgbClr val="595959"/>
                    </a:solidFill>
                    <a:latin typeface="Calibri"/>
                  </a:rPr>
                  <a:t>a.u relative to 5S</a:t>
                </a:r>
              </a:p>
            </c:rich>
          </c:tx>
          <c:overlay val="0"/>
        </c:title>
        <c:numFmt formatCode="General" sourceLinked="0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900" b="0" baseline="0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1798777663"/>
        <c:crossesAt val="0"/>
        <c:crossBetween val="between"/>
      </c:valAx>
      <c:catAx>
        <c:axId val="1798777663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 w="9360">
            <a:solidFill>
              <a:srgbClr val="D9D9D9"/>
            </a:solidFill>
          </a:ln>
        </c:spPr>
        <c:txPr>
          <a:bodyPr/>
          <a:lstStyle/>
          <a:p>
            <a:pPr>
              <a:defRPr sz="900" b="0" baseline="0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1798777183"/>
        <c:crossesAt val="0"/>
        <c:auto val="1"/>
        <c:lblAlgn val="ctr"/>
        <c:lblOffset val="100"/>
        <c:noMultiLvlLbl val="0"/>
      </c:catAx>
      <c:spPr>
        <a:noFill/>
      </c:spPr>
    </c:plotArea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900" b="0" baseline="0">
              <a:solidFill>
                <a:srgbClr val="595959"/>
              </a:solidFill>
              <a:latin typeface="Calibri"/>
            </a:defRPr>
          </a:pPr>
          <a:endParaRPr lang="en-US"/>
        </a:p>
      </c:txPr>
    </c:legend>
    <c:plotVisOnly val="1"/>
    <c:dispBlanksAs val="gap"/>
    <c:showDLblsOverMax val="0"/>
  </c:chart>
  <c:spPr>
    <a:ln w="9360">
      <a:solidFill>
        <a:srgbClr val="D9D9D9"/>
      </a:solidFill>
      <a:prstDash val="solid"/>
    </a:ln>
  </c:sp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00" b="0"/>
            </a:pPr>
            <a:r>
              <a:rPr lang="en-GB" sz="1400" baseline="0">
                <a:solidFill>
                  <a:srgbClr val="595959"/>
                </a:solidFill>
                <a:latin typeface="Calibri"/>
              </a:rPr>
              <a:t>Titre du diagramme</a:t>
            </a:r>
          </a:p>
        </c:rich>
      </c:tx>
      <c:overlay val="0"/>
    </c:title>
    <c:autoTitleDeleted val="0"/>
    <c:plotArea>
      <c:layout/>
      <c:barChart>
        <c:barDir val="col"/>
        <c:grouping val="clustered"/>
        <c:varyColors val="0"/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39536735"/>
        <c:axId val="1539533855"/>
      </c:barChart>
      <c:valAx>
        <c:axId val="1539533855"/>
        <c:scaling>
          <c:orientation val="minMax"/>
        </c:scaling>
        <c:delete val="0"/>
        <c:axPos val="l"/>
        <c:majorGridlines>
          <c:spPr>
            <a:ln w="9360">
              <a:solidFill>
                <a:srgbClr val="D9D9D9"/>
              </a:solidFill>
            </a:ln>
          </c:spPr>
        </c:majorGridlines>
        <c:numFmt formatCode="General" sourceLinked="0"/>
        <c:majorTickMark val="none"/>
        <c:minorTickMark val="none"/>
        <c:tickLblPos val="nextTo"/>
        <c:spPr>
          <a:ln>
            <a:noFill/>
          </a:ln>
        </c:spPr>
        <c:txPr>
          <a:bodyPr/>
          <a:lstStyle/>
          <a:p>
            <a:pPr>
              <a:defRPr sz="900" b="0" baseline="0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1539536735"/>
        <c:crossesAt val="0"/>
        <c:crossBetween val="between"/>
      </c:valAx>
      <c:catAx>
        <c:axId val="1539536735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ln w="9360">
            <a:solidFill>
              <a:srgbClr val="D9D9D9"/>
            </a:solidFill>
          </a:ln>
        </c:spPr>
        <c:txPr>
          <a:bodyPr/>
          <a:lstStyle/>
          <a:p>
            <a:pPr>
              <a:defRPr sz="900" b="0" baseline="0">
                <a:solidFill>
                  <a:srgbClr val="595959"/>
                </a:solidFill>
                <a:latin typeface="Calibri"/>
              </a:defRPr>
            </a:pPr>
            <a:endParaRPr lang="en-US"/>
          </a:p>
        </c:txPr>
        <c:crossAx val="1539533855"/>
        <c:crossesAt val="0"/>
        <c:auto val="1"/>
        <c:lblAlgn val="ctr"/>
        <c:lblOffset val="100"/>
        <c:noMultiLvlLbl val="0"/>
      </c:catAx>
      <c:spPr>
        <a:noFill/>
      </c:spPr>
    </c:plotArea>
    <c:legend>
      <c:legendPos val="b"/>
      <c:overlay val="0"/>
      <c:spPr>
        <a:noFill/>
        <a:ln>
          <a:noFill/>
        </a:ln>
      </c:spPr>
      <c:txPr>
        <a:bodyPr/>
        <a:lstStyle/>
        <a:p>
          <a:pPr>
            <a:defRPr sz="900" b="0" baseline="0">
              <a:solidFill>
                <a:srgbClr val="595959"/>
              </a:solidFill>
              <a:latin typeface="Calibri"/>
            </a:defRPr>
          </a:pPr>
          <a:endParaRPr lang="en-US"/>
        </a:p>
      </c:txPr>
    </c:legend>
    <c:plotVisOnly val="1"/>
    <c:dispBlanksAs val="gap"/>
    <c:showDLblsOverMax val="0"/>
  </c:chart>
  <c:spPr>
    <a:ln w="9360">
      <a:solidFill>
        <a:srgbClr val="D9D9D9"/>
      </a:solidFill>
      <a:prstDash val="solid"/>
    </a:ln>
  </c:sp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.xml"/><Relationship Id="rId2" Type="http://schemas.openxmlformats.org/officeDocument/2006/relationships/chart" Target="../charts/chart1.xml"/><Relationship Id="rId1" Type="http://schemas.openxmlformats.org/officeDocument/2006/relationships/image" Target="../media/image1.tiff"/><Relationship Id="rId6" Type="http://schemas.openxmlformats.org/officeDocument/2006/relationships/image" Target="../media/image4.png"/><Relationship Id="rId5" Type="http://schemas.openxmlformats.org/officeDocument/2006/relationships/image" Target="../media/image3.png"/><Relationship Id="rId4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219240</xdr:colOff>
      <xdr:row>4</xdr:row>
      <xdr:rowOff>19155</xdr:rowOff>
    </xdr:from>
    <xdr:ext cx="5138280" cy="3095279"/>
    <xdr:pic>
      <xdr:nvPicPr>
        <xdr:cNvPr id="2" name="Image 2">
          <a:extLst>
            <a:ext uri="{FF2B5EF4-FFF2-40B4-BE49-F238E27FC236}">
              <a16:creationId xmlns:a16="http://schemas.microsoft.com/office/drawing/2014/main" id="{CD334BBE-6E89-4291-B6BC-0AC137F6F2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lum/>
          <a:alphaModFix/>
        </a:blip>
        <a:srcRect l="10996" t="26460" r="28518" b="16298"/>
        <a:stretch>
          <a:fillRect/>
        </a:stretch>
      </xdr:blipFill>
      <xdr:spPr>
        <a:xfrm>
          <a:off x="219240" y="666855"/>
          <a:ext cx="5138280" cy="309527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24</xdr:col>
      <xdr:colOff>576360</xdr:colOff>
      <xdr:row>14</xdr:row>
      <xdr:rowOff>61920</xdr:rowOff>
    </xdr:from>
    <xdr:ext cx="5627159" cy="2743199"/>
    <xdr:graphicFrame macro="">
      <xdr:nvGraphicFramePr>
        <xdr:cNvPr id="3" name="Graphique 3">
          <a:extLst>
            <a:ext uri="{FF2B5EF4-FFF2-40B4-BE49-F238E27FC236}">
              <a16:creationId xmlns:a16="http://schemas.microsoft.com/office/drawing/2014/main" id="{66C75197-9AA6-44DA-AC79-F6510FF3B4C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  <xdr:oneCellAnchor>
    <xdr:from>
      <xdr:col>23</xdr:col>
      <xdr:colOff>2459160</xdr:colOff>
      <xdr:row>48</xdr:row>
      <xdr:rowOff>48600</xdr:rowOff>
    </xdr:from>
    <xdr:ext cx="6231600" cy="3858479"/>
    <xdr:graphicFrame macro="">
      <xdr:nvGraphicFramePr>
        <xdr:cNvPr id="4" name="Graphique 5">
          <a:extLst>
            <a:ext uri="{FF2B5EF4-FFF2-40B4-BE49-F238E27FC236}">
              <a16:creationId xmlns:a16="http://schemas.microsoft.com/office/drawing/2014/main" id="{D930A16A-3056-4796-B222-7D8911F0CF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oneCellAnchor>
  <xdr:oneCellAnchor>
    <xdr:from>
      <xdr:col>0</xdr:col>
      <xdr:colOff>194760</xdr:colOff>
      <xdr:row>77</xdr:row>
      <xdr:rowOff>6915</xdr:rowOff>
    </xdr:from>
    <xdr:ext cx="7480799" cy="5709240"/>
    <xdr:pic>
      <xdr:nvPicPr>
        <xdr:cNvPr id="5" name="Image 4">
          <a:extLst>
            <a:ext uri="{FF2B5EF4-FFF2-40B4-BE49-F238E27FC236}">
              <a16:creationId xmlns:a16="http://schemas.microsoft.com/office/drawing/2014/main" id="{74E55A87-D1D9-490A-8DA4-C3596D3CBB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>
          <a:lum/>
          <a:alphaModFix/>
        </a:blip>
        <a:srcRect/>
        <a:stretch>
          <a:fillRect/>
        </a:stretch>
      </xdr:blipFill>
      <xdr:spPr>
        <a:xfrm>
          <a:off x="199522" y="12479902"/>
          <a:ext cx="7480799" cy="5709240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0</xdr:col>
      <xdr:colOff>547560</xdr:colOff>
      <xdr:row>158</xdr:row>
      <xdr:rowOff>111960</xdr:rowOff>
    </xdr:from>
    <xdr:ext cx="12997440" cy="13123439"/>
    <xdr:pic>
      <xdr:nvPicPr>
        <xdr:cNvPr id="6" name="Image 5">
          <a:extLst>
            <a:ext uri="{FF2B5EF4-FFF2-40B4-BE49-F238E27FC236}">
              <a16:creationId xmlns:a16="http://schemas.microsoft.com/office/drawing/2014/main" id="{4A5BF260-1C33-415D-B333-7525F45A8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lum/>
          <a:alphaModFix/>
        </a:blip>
        <a:srcRect/>
        <a:stretch>
          <a:fillRect/>
        </a:stretch>
      </xdr:blipFill>
      <xdr:spPr>
        <a:xfrm>
          <a:off x="552322" y="25696110"/>
          <a:ext cx="12997440" cy="13123439"/>
        </a:xfrm>
        <a:prstGeom prst="rect">
          <a:avLst/>
        </a:prstGeom>
        <a:noFill/>
        <a:ln>
          <a:noFill/>
        </a:ln>
      </xdr:spPr>
    </xdr:pic>
    <xdr:clientData/>
  </xdr:oneCellAnchor>
  <xdr:oneCellAnchor>
    <xdr:from>
      <xdr:col>79</xdr:col>
      <xdr:colOff>42840</xdr:colOff>
      <xdr:row>134</xdr:row>
      <xdr:rowOff>71280</xdr:rowOff>
    </xdr:from>
    <xdr:ext cx="8294760" cy="4728600"/>
    <xdr:pic>
      <xdr:nvPicPr>
        <xdr:cNvPr id="7" name="Image 7">
          <a:extLst>
            <a:ext uri="{FF2B5EF4-FFF2-40B4-BE49-F238E27FC236}">
              <a16:creationId xmlns:a16="http://schemas.microsoft.com/office/drawing/2014/main" id="{6BFF6918-9EF2-40C6-A463-E1DCB3D341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lum/>
          <a:alphaModFix/>
        </a:blip>
        <a:srcRect/>
        <a:stretch>
          <a:fillRect/>
        </a:stretch>
      </xdr:blipFill>
      <xdr:spPr>
        <a:xfrm>
          <a:off x="64760452" y="21773992"/>
          <a:ext cx="8294760" cy="4728600"/>
        </a:xfrm>
        <a:prstGeom prst="rect">
          <a:avLst/>
        </a:prstGeom>
        <a:noFill/>
        <a:ln>
          <a:noFill/>
        </a:ln>
      </xdr:spPr>
    </xdr:pic>
    <xdr:clientData/>
  </xdr:one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59A068-1577-426E-8222-DB944DF36663}">
  <dimension ref="A1:CV199"/>
  <sheetViews>
    <sheetView tabSelected="1" topLeftCell="A8" workbookViewId="0">
      <selection activeCell="H14" sqref="H14"/>
    </sheetView>
  </sheetViews>
  <sheetFormatPr baseColWidth="10" defaultColWidth="11.3984375" defaultRowHeight="12.75" x14ac:dyDescent="0.35"/>
  <cols>
    <col min="1" max="22" width="11.3984375" customWidth="1"/>
    <col min="23" max="23" width="20.3984375" customWidth="1"/>
    <col min="24" max="24" width="35.53125" customWidth="1"/>
    <col min="25" max="25" width="11.3984375" customWidth="1"/>
    <col min="26" max="26" width="13.9296875" customWidth="1"/>
    <col min="27" max="29" width="11.3984375" customWidth="1"/>
    <col min="30" max="30" width="19.1328125" customWidth="1"/>
    <col min="31" max="35" width="11.3984375" customWidth="1"/>
    <col min="36" max="36" width="16.19921875" customWidth="1"/>
    <col min="37" max="78" width="11.3984375" customWidth="1"/>
    <col min="79" max="79" width="16.33203125" customWidth="1"/>
    <col min="80" max="93" width="11.3984375" customWidth="1"/>
    <col min="94" max="94" width="12.53125" customWidth="1"/>
    <col min="95" max="101" width="11.3984375" customWidth="1"/>
  </cols>
  <sheetData>
    <row r="1" spans="1:91" x14ac:dyDescent="0.35">
      <c r="A1" s="9" t="s">
        <v>95</v>
      </c>
      <c r="B1" s="9"/>
      <c r="C1" s="9"/>
      <c r="D1" s="9"/>
      <c r="E1" s="9"/>
      <c r="F1" s="9"/>
      <c r="G1" s="9"/>
      <c r="H1" s="9" t="s">
        <v>89</v>
      </c>
      <c r="I1" s="9" t="s">
        <v>33</v>
      </c>
      <c r="J1" s="9" t="s">
        <v>88</v>
      </c>
      <c r="K1" s="9" t="s">
        <v>87</v>
      </c>
      <c r="L1" s="9" t="s">
        <v>86</v>
      </c>
      <c r="M1" s="9" t="s">
        <v>85</v>
      </c>
      <c r="N1" s="9" t="s">
        <v>84</v>
      </c>
      <c r="O1" s="9" t="s">
        <v>83</v>
      </c>
      <c r="P1" s="9" t="s">
        <v>82</v>
      </c>
      <c r="Q1" s="9" t="s">
        <v>81</v>
      </c>
      <c r="R1" s="9" t="s">
        <v>80</v>
      </c>
      <c r="S1" s="9" t="s">
        <v>79</v>
      </c>
      <c r="T1" s="9" t="s">
        <v>78</v>
      </c>
      <c r="U1" s="9" t="s">
        <v>77</v>
      </c>
      <c r="V1" s="9" t="s">
        <v>76</v>
      </c>
      <c r="W1" s="9"/>
      <c r="X1" s="9"/>
      <c r="Y1" s="9"/>
      <c r="Z1" s="9"/>
      <c r="AA1" s="9"/>
      <c r="AB1" s="9"/>
      <c r="AC1" s="9"/>
      <c r="AD1" s="9"/>
      <c r="AE1" s="9"/>
    </row>
    <row r="2" spans="1:91" x14ac:dyDescent="0.35">
      <c r="H2">
        <v>1</v>
      </c>
      <c r="I2">
        <v>1</v>
      </c>
      <c r="J2" s="13" t="s">
        <v>1</v>
      </c>
      <c r="K2" s="15" t="s">
        <v>11</v>
      </c>
      <c r="L2" s="14" t="s">
        <v>67</v>
      </c>
      <c r="M2" s="14">
        <v>444331</v>
      </c>
      <c r="N2" s="14">
        <v>2037</v>
      </c>
      <c r="O2" s="14">
        <f>M2-Q2</f>
        <v>245441</v>
      </c>
      <c r="P2" s="14"/>
      <c r="Q2" s="14">
        <f>$M$32</f>
        <v>198890</v>
      </c>
      <c r="R2" s="14"/>
      <c r="S2" s="14">
        <v>4.3899999999999997</v>
      </c>
      <c r="T2" s="14">
        <v>218.13</v>
      </c>
      <c r="U2" s="14" t="s">
        <v>63</v>
      </c>
      <c r="V2" s="14"/>
      <c r="Z2" s="27" t="s">
        <v>75</v>
      </c>
      <c r="AA2" s="27"/>
      <c r="AB2" s="27"/>
      <c r="AC2" s="27"/>
      <c r="AD2" s="27"/>
    </row>
    <row r="3" spans="1:91" x14ac:dyDescent="0.35">
      <c r="H3">
        <v>1</v>
      </c>
      <c r="I3">
        <v>2</v>
      </c>
      <c r="J3" s="13"/>
      <c r="K3" s="15"/>
      <c r="L3" s="14" t="s">
        <v>66</v>
      </c>
      <c r="M3" s="14">
        <v>452885</v>
      </c>
      <c r="N3" s="14">
        <v>2037</v>
      </c>
      <c r="O3" s="14">
        <f>M3-Q3</f>
        <v>253995</v>
      </c>
      <c r="P3" s="14"/>
      <c r="Q3" s="14">
        <f>$M$32</f>
        <v>198890</v>
      </c>
      <c r="R3" s="14"/>
      <c r="S3" s="14">
        <v>4.4800000000000004</v>
      </c>
      <c r="T3" s="14">
        <v>222.33</v>
      </c>
      <c r="U3" s="14" t="s">
        <v>63</v>
      </c>
      <c r="V3" s="14"/>
      <c r="Z3" s="26"/>
      <c r="AA3" s="25" t="s">
        <v>4</v>
      </c>
      <c r="AB3" s="25"/>
      <c r="AC3" s="24" t="s">
        <v>3</v>
      </c>
      <c r="AD3" s="24"/>
    </row>
    <row r="4" spans="1:91" x14ac:dyDescent="0.35">
      <c r="H4">
        <v>1</v>
      </c>
      <c r="I4">
        <v>3</v>
      </c>
      <c r="J4" s="13"/>
      <c r="K4" s="15"/>
      <c r="L4" s="14" t="s">
        <v>65</v>
      </c>
      <c r="M4" s="14">
        <v>486715</v>
      </c>
      <c r="N4" s="14">
        <v>2037</v>
      </c>
      <c r="O4" s="14">
        <f>M4-Q4</f>
        <v>287825</v>
      </c>
      <c r="P4" s="14"/>
      <c r="Q4" s="14">
        <f>$M$32</f>
        <v>198890</v>
      </c>
      <c r="R4" s="14"/>
      <c r="S4" s="14">
        <v>4.8099999999999996</v>
      </c>
      <c r="T4" s="14">
        <v>238.94</v>
      </c>
      <c r="U4" s="14" t="s">
        <v>63</v>
      </c>
      <c r="V4" s="14"/>
      <c r="Z4" s="21"/>
      <c r="AA4" s="23" t="s">
        <v>11</v>
      </c>
      <c r="AB4" s="22" t="s">
        <v>74</v>
      </c>
      <c r="AC4" s="23" t="s">
        <v>11</v>
      </c>
      <c r="AD4" s="22" t="s">
        <v>74</v>
      </c>
    </row>
    <row r="5" spans="1:91" x14ac:dyDescent="0.35">
      <c r="H5">
        <v>1</v>
      </c>
      <c r="I5">
        <v>4</v>
      </c>
      <c r="J5" s="13"/>
      <c r="K5" s="12" t="s">
        <v>9</v>
      </c>
      <c r="L5" s="11" t="s">
        <v>67</v>
      </c>
      <c r="M5" s="11">
        <v>460961</v>
      </c>
      <c r="N5" s="11">
        <v>2037</v>
      </c>
      <c r="O5" s="11">
        <f>M5-Q5</f>
        <v>262071</v>
      </c>
      <c r="P5" s="11"/>
      <c r="Q5" s="11">
        <f>$M$32</f>
        <v>198890</v>
      </c>
      <c r="R5" s="11"/>
      <c r="S5" s="11">
        <v>4.5599999999999996</v>
      </c>
      <c r="T5" s="11">
        <v>226.29</v>
      </c>
      <c r="U5" s="11" t="s">
        <v>63</v>
      </c>
      <c r="V5" s="14"/>
      <c r="Z5" s="21" t="s">
        <v>67</v>
      </c>
      <c r="AA5" s="20">
        <v>0.958825135164867</v>
      </c>
      <c r="AB5" s="19">
        <v>1.0351584112702299</v>
      </c>
      <c r="AC5" s="20">
        <v>0.89722988416768201</v>
      </c>
      <c r="AD5" s="19">
        <v>1.10094592686715</v>
      </c>
    </row>
    <row r="6" spans="1:91" ht="14.25" x14ac:dyDescent="0.45">
      <c r="H6">
        <v>1</v>
      </c>
      <c r="I6">
        <v>5</v>
      </c>
      <c r="J6" s="13"/>
      <c r="K6" s="12"/>
      <c r="L6" s="11" t="s">
        <v>66</v>
      </c>
      <c r="M6" s="11">
        <v>453290</v>
      </c>
      <c r="N6" s="11">
        <v>2037</v>
      </c>
      <c r="O6" s="11">
        <f>M6-Q6</f>
        <v>254400</v>
      </c>
      <c r="P6" s="11"/>
      <c r="Q6" s="11">
        <f>$M$32</f>
        <v>198890</v>
      </c>
      <c r="R6" s="11"/>
      <c r="S6" s="11">
        <v>4.4800000000000004</v>
      </c>
      <c r="T6" s="11">
        <v>222.53</v>
      </c>
      <c r="U6" s="11" t="s">
        <v>63</v>
      </c>
      <c r="V6" s="14"/>
      <c r="Z6" s="21" t="s">
        <v>73</v>
      </c>
      <c r="AA6" s="20">
        <v>0.50931317545621002</v>
      </c>
      <c r="AB6" s="19">
        <v>0.87163915094339595</v>
      </c>
      <c r="AC6" s="20">
        <v>0.459375184550877</v>
      </c>
      <c r="AD6" s="19">
        <v>1.1127240566037699</v>
      </c>
    </row>
    <row r="7" spans="1:91" x14ac:dyDescent="0.35">
      <c r="H7">
        <v>1</v>
      </c>
      <c r="I7">
        <v>6</v>
      </c>
      <c r="J7" s="13"/>
      <c r="K7" s="12"/>
      <c r="L7" s="11" t="s">
        <v>65</v>
      </c>
      <c r="M7" s="11">
        <v>442260</v>
      </c>
      <c r="N7" s="11">
        <v>2037</v>
      </c>
      <c r="O7" s="11">
        <f>M7-Q7</f>
        <v>243370</v>
      </c>
      <c r="P7" s="11"/>
      <c r="Q7" s="11">
        <f>$M$32</f>
        <v>198890</v>
      </c>
      <c r="R7" s="11"/>
      <c r="S7" s="11">
        <v>4.37</v>
      </c>
      <c r="T7" s="11">
        <v>217.11</v>
      </c>
      <c r="U7" s="11" t="s">
        <v>63</v>
      </c>
      <c r="V7" s="14"/>
      <c r="Z7" s="18" t="s">
        <v>72</v>
      </c>
      <c r="AA7" s="17">
        <v>2.97958829149657E-2</v>
      </c>
      <c r="AB7" s="16">
        <v>1.0841763569873</v>
      </c>
      <c r="AC7" s="17">
        <v>4.3484756362372999E-2</v>
      </c>
      <c r="AD7" s="16">
        <v>1.06299461724946</v>
      </c>
    </row>
    <row r="8" spans="1:91" x14ac:dyDescent="0.35">
      <c r="H8">
        <v>1</v>
      </c>
      <c r="I8">
        <v>7</v>
      </c>
      <c r="J8" s="13" t="s">
        <v>2</v>
      </c>
      <c r="K8" s="15" t="s">
        <v>11</v>
      </c>
      <c r="L8" s="14" t="s">
        <v>67</v>
      </c>
      <c r="M8" s="14">
        <v>211581</v>
      </c>
      <c r="N8" s="14">
        <v>2037</v>
      </c>
      <c r="O8" s="14">
        <f>M8-Q8</f>
        <v>12691</v>
      </c>
      <c r="P8" s="14"/>
      <c r="Q8" s="14">
        <f>$M$32</f>
        <v>198890</v>
      </c>
      <c r="R8" s="14"/>
      <c r="S8" s="14">
        <v>2.09</v>
      </c>
      <c r="T8" s="14">
        <v>103.87</v>
      </c>
      <c r="U8" s="14" t="s">
        <v>63</v>
      </c>
      <c r="V8" s="14">
        <f>O8/O2</f>
        <v>5.1706927530445201E-2</v>
      </c>
    </row>
    <row r="9" spans="1:91" x14ac:dyDescent="0.35">
      <c r="H9">
        <v>1</v>
      </c>
      <c r="I9">
        <v>8</v>
      </c>
      <c r="J9" s="13"/>
      <c r="K9" s="15"/>
      <c r="L9" s="14" t="s">
        <v>66</v>
      </c>
      <c r="M9" s="14">
        <v>199291</v>
      </c>
      <c r="N9" s="14">
        <v>2037</v>
      </c>
      <c r="O9" s="14">
        <f>M9-Q9</f>
        <v>401</v>
      </c>
      <c r="P9" s="14"/>
      <c r="Q9" s="14">
        <f>$M$32</f>
        <v>198890</v>
      </c>
      <c r="R9" s="14"/>
      <c r="S9" s="14">
        <v>1.97</v>
      </c>
      <c r="T9" s="14">
        <v>97.84</v>
      </c>
      <c r="U9" s="14" t="s">
        <v>63</v>
      </c>
      <c r="V9" s="14">
        <f>O9/O3</f>
        <v>1.5787712356542451E-3</v>
      </c>
    </row>
    <row r="10" spans="1:91" x14ac:dyDescent="0.35">
      <c r="H10">
        <v>1</v>
      </c>
      <c r="I10">
        <v>9</v>
      </c>
      <c r="J10" s="13"/>
      <c r="K10" s="15"/>
      <c r="L10" s="14" t="s">
        <v>65</v>
      </c>
      <c r="M10" s="14">
        <v>198758</v>
      </c>
      <c r="N10" s="14">
        <v>2037</v>
      </c>
      <c r="O10" s="14">
        <f>M10-Q10</f>
        <v>-132</v>
      </c>
      <c r="P10" s="14"/>
      <c r="Q10" s="14">
        <f>$M$32</f>
        <v>198890</v>
      </c>
      <c r="R10" s="14"/>
      <c r="S10" s="14">
        <v>1.97</v>
      </c>
      <c r="T10" s="14">
        <v>97.57</v>
      </c>
      <c r="U10" s="14" t="s">
        <v>63</v>
      </c>
      <c r="V10" s="14">
        <f>O10/O4</f>
        <v>-4.5861200382176669E-4</v>
      </c>
      <c r="BF10" t="s">
        <v>89</v>
      </c>
      <c r="BG10" t="s">
        <v>33</v>
      </c>
      <c r="BH10" t="s">
        <v>88</v>
      </c>
      <c r="BI10" t="s">
        <v>87</v>
      </c>
      <c r="BJ10" t="s">
        <v>86</v>
      </c>
      <c r="BK10" t="s">
        <v>85</v>
      </c>
      <c r="BL10" t="s">
        <v>84</v>
      </c>
      <c r="BM10" t="s">
        <v>83</v>
      </c>
      <c r="BN10" t="s">
        <v>82</v>
      </c>
      <c r="BO10" t="s">
        <v>81</v>
      </c>
      <c r="BP10" t="s">
        <v>80</v>
      </c>
      <c r="BQ10" t="s">
        <v>79</v>
      </c>
      <c r="BR10" t="s">
        <v>78</v>
      </c>
      <c r="BS10" t="s">
        <v>77</v>
      </c>
      <c r="BT10" t="s">
        <v>94</v>
      </c>
    </row>
    <row r="11" spans="1:91" x14ac:dyDescent="0.35">
      <c r="H11">
        <v>1</v>
      </c>
      <c r="I11">
        <v>10</v>
      </c>
      <c r="J11" s="13"/>
      <c r="K11" s="12" t="s">
        <v>9</v>
      </c>
      <c r="L11" s="11" t="s">
        <v>67</v>
      </c>
      <c r="M11" s="11">
        <v>200274</v>
      </c>
      <c r="N11" s="11">
        <v>2037</v>
      </c>
      <c r="O11" s="11">
        <f>M11-Q11</f>
        <v>1384</v>
      </c>
      <c r="P11" s="11"/>
      <c r="Q11" s="11">
        <f>$M$32</f>
        <v>198890</v>
      </c>
      <c r="R11" s="11"/>
      <c r="S11" s="11">
        <v>1.98</v>
      </c>
      <c r="T11" s="11">
        <v>98.32</v>
      </c>
      <c r="U11" s="11" t="s">
        <v>63</v>
      </c>
      <c r="V11" s="14">
        <f>O11/O5</f>
        <v>5.2810116342517869E-3</v>
      </c>
      <c r="AI11" t="s">
        <v>33</v>
      </c>
      <c r="AK11" t="s">
        <v>88</v>
      </c>
      <c r="AL11" t="s">
        <v>87</v>
      </c>
      <c r="AM11" t="s">
        <v>86</v>
      </c>
      <c r="AN11" t="s">
        <v>85</v>
      </c>
      <c r="AO11" t="s">
        <v>84</v>
      </c>
      <c r="AP11" t="s">
        <v>83</v>
      </c>
      <c r="AQ11" t="s">
        <v>82</v>
      </c>
      <c r="AR11" t="s">
        <v>81</v>
      </c>
      <c r="AS11" t="s">
        <v>80</v>
      </c>
      <c r="AT11" t="s">
        <v>79</v>
      </c>
      <c r="AU11" t="s">
        <v>78</v>
      </c>
      <c r="AV11" t="s">
        <v>77</v>
      </c>
      <c r="AW11" t="s">
        <v>94</v>
      </c>
      <c r="BF11">
        <v>1</v>
      </c>
      <c r="BG11">
        <v>1</v>
      </c>
      <c r="BH11" t="s">
        <v>69</v>
      </c>
      <c r="BI11">
        <v>1</v>
      </c>
      <c r="BK11">
        <v>575229</v>
      </c>
      <c r="BL11">
        <v>2968</v>
      </c>
      <c r="BM11" t="s">
        <v>63</v>
      </c>
      <c r="BO11" t="s">
        <v>63</v>
      </c>
      <c r="BQ11">
        <v>3.1</v>
      </c>
      <c r="BR11">
        <v>193.81</v>
      </c>
      <c r="BS11" t="s">
        <v>63</v>
      </c>
      <c r="BT11" t="s">
        <v>63</v>
      </c>
    </row>
    <row r="12" spans="1:91" x14ac:dyDescent="0.35">
      <c r="H12">
        <v>1</v>
      </c>
      <c r="I12">
        <v>11</v>
      </c>
      <c r="J12" s="13"/>
      <c r="K12" s="12"/>
      <c r="L12" s="11" t="s">
        <v>66</v>
      </c>
      <c r="M12" s="11">
        <v>200575</v>
      </c>
      <c r="N12" s="11">
        <v>2037</v>
      </c>
      <c r="O12" s="11">
        <f>M12-Q12</f>
        <v>1685</v>
      </c>
      <c r="P12" s="11"/>
      <c r="Q12" s="11">
        <f>$M$32</f>
        <v>198890</v>
      </c>
      <c r="R12" s="11"/>
      <c r="S12" s="11">
        <v>1.98</v>
      </c>
      <c r="T12" s="11">
        <v>98.47</v>
      </c>
      <c r="U12" s="11" t="s">
        <v>63</v>
      </c>
      <c r="V12" s="14">
        <f>O12/O6</f>
        <v>6.6234276729559751E-3</v>
      </c>
      <c r="AI12">
        <v>1</v>
      </c>
      <c r="AJ12" s="13" t="s">
        <v>1</v>
      </c>
      <c r="AK12" t="s">
        <v>11</v>
      </c>
      <c r="AL12">
        <v>1</v>
      </c>
      <c r="AN12">
        <v>575229</v>
      </c>
      <c r="AO12">
        <v>2968</v>
      </c>
      <c r="AP12">
        <f>AN12-AR12</f>
        <v>361233</v>
      </c>
      <c r="AR12">
        <f>$AN$60</f>
        <v>213996</v>
      </c>
      <c r="AT12">
        <v>3.1</v>
      </c>
      <c r="AU12">
        <v>193.9</v>
      </c>
      <c r="AV12" t="s">
        <v>63</v>
      </c>
      <c r="AW12" t="s">
        <v>63</v>
      </c>
      <c r="BF12">
        <v>1</v>
      </c>
      <c r="BG12">
        <v>2</v>
      </c>
      <c r="BH12" t="s">
        <v>69</v>
      </c>
      <c r="BI12">
        <v>2</v>
      </c>
      <c r="BK12">
        <v>583327</v>
      </c>
      <c r="BL12">
        <v>2968</v>
      </c>
      <c r="BM12" t="s">
        <v>63</v>
      </c>
      <c r="BO12" t="s">
        <v>63</v>
      </c>
      <c r="BQ12">
        <v>3.15</v>
      </c>
      <c r="BR12">
        <v>196.54</v>
      </c>
      <c r="BS12" t="s">
        <v>63</v>
      </c>
      <c r="BT12" t="s">
        <v>63</v>
      </c>
    </row>
    <row r="13" spans="1:91" x14ac:dyDescent="0.35">
      <c r="H13">
        <v>1</v>
      </c>
      <c r="I13">
        <v>12</v>
      </c>
      <c r="J13" s="13"/>
      <c r="K13" s="12"/>
      <c r="L13" s="11" t="s">
        <v>65</v>
      </c>
      <c r="M13" s="11">
        <v>226599</v>
      </c>
      <c r="N13" s="11">
        <v>2037</v>
      </c>
      <c r="O13" s="11">
        <f>M13-Q13</f>
        <v>27709</v>
      </c>
      <c r="P13" s="11"/>
      <c r="Q13" s="11">
        <f>$M$32</f>
        <v>198890</v>
      </c>
      <c r="R13" s="11"/>
      <c r="S13" s="11">
        <v>2.2400000000000002</v>
      </c>
      <c r="T13" s="11">
        <v>111.24</v>
      </c>
      <c r="U13" s="11" t="s">
        <v>63</v>
      </c>
      <c r="V13" s="14">
        <f>O13/O7</f>
        <v>0.1138554464395776</v>
      </c>
      <c r="AI13">
        <v>2</v>
      </c>
      <c r="AJ13" s="13"/>
      <c r="AL13">
        <v>2</v>
      </c>
      <c r="AN13">
        <v>583327</v>
      </c>
      <c r="AO13">
        <v>2968</v>
      </c>
      <c r="AP13">
        <f>AN13-AR13</f>
        <v>369331</v>
      </c>
      <c r="AR13">
        <f>$AN$60</f>
        <v>213996</v>
      </c>
      <c r="AT13">
        <v>3.14</v>
      </c>
      <c r="AU13">
        <v>196.44</v>
      </c>
      <c r="AV13" t="s">
        <v>63</v>
      </c>
      <c r="AW13" t="s">
        <v>63</v>
      </c>
      <c r="AZ13" t="s">
        <v>11</v>
      </c>
      <c r="BA13" t="s">
        <v>70</v>
      </c>
      <c r="BF13">
        <v>1</v>
      </c>
      <c r="BG13">
        <v>3</v>
      </c>
      <c r="BH13" t="s">
        <v>69</v>
      </c>
      <c r="BI13">
        <v>3</v>
      </c>
      <c r="BK13">
        <v>633915</v>
      </c>
      <c r="BL13">
        <v>2968</v>
      </c>
      <c r="BM13" t="s">
        <v>63</v>
      </c>
      <c r="BO13" t="s">
        <v>63</v>
      </c>
      <c r="BQ13">
        <v>3.42</v>
      </c>
      <c r="BR13">
        <v>213.58</v>
      </c>
      <c r="BS13" t="s">
        <v>63</v>
      </c>
      <c r="BT13" t="s">
        <v>63</v>
      </c>
    </row>
    <row r="14" spans="1:91" x14ac:dyDescent="0.35">
      <c r="H14">
        <v>1</v>
      </c>
      <c r="I14">
        <v>13</v>
      </c>
      <c r="J14" s="13" t="s">
        <v>3</v>
      </c>
      <c r="K14" s="15" t="s">
        <v>11</v>
      </c>
      <c r="L14" s="14" t="s">
        <v>67</v>
      </c>
      <c r="M14" s="14">
        <v>419107</v>
      </c>
      <c r="N14" s="14">
        <v>2037</v>
      </c>
      <c r="O14" s="14">
        <f>M14-Q14</f>
        <v>220217</v>
      </c>
      <c r="P14" s="14"/>
      <c r="Q14" s="14">
        <f>$M$32</f>
        <v>198890</v>
      </c>
      <c r="R14" s="14"/>
      <c r="S14" s="14">
        <v>4.1399999999999997</v>
      </c>
      <c r="T14" s="14">
        <v>205.75</v>
      </c>
      <c r="U14" s="14" t="s">
        <v>63</v>
      </c>
      <c r="V14" s="14">
        <f>O14/O2</f>
        <v>0.8972298841676819</v>
      </c>
      <c r="AI14">
        <v>3</v>
      </c>
      <c r="AJ14" s="13"/>
      <c r="AK14" t="s">
        <v>69</v>
      </c>
      <c r="AL14">
        <v>3</v>
      </c>
      <c r="AN14">
        <v>633915</v>
      </c>
      <c r="AO14">
        <v>2968</v>
      </c>
      <c r="AP14">
        <f>AN14-AR14</f>
        <v>419919</v>
      </c>
      <c r="AR14">
        <f>$AN$60</f>
        <v>213996</v>
      </c>
      <c r="AT14">
        <v>3.42</v>
      </c>
      <c r="AU14">
        <v>213.7</v>
      </c>
      <c r="AV14" t="s">
        <v>63</v>
      </c>
      <c r="AW14" t="s">
        <v>63</v>
      </c>
      <c r="BF14">
        <v>1</v>
      </c>
      <c r="BG14">
        <v>4</v>
      </c>
      <c r="BH14" t="s">
        <v>69</v>
      </c>
      <c r="BI14">
        <v>4</v>
      </c>
      <c r="BK14">
        <v>594423</v>
      </c>
      <c r="BL14">
        <v>2968</v>
      </c>
      <c r="BM14" t="s">
        <v>63</v>
      </c>
      <c r="BO14" t="s">
        <v>63</v>
      </c>
      <c r="BQ14">
        <v>3.21</v>
      </c>
      <c r="BR14">
        <v>200.28</v>
      </c>
      <c r="BS14" t="s">
        <v>63</v>
      </c>
      <c r="BT14" t="s">
        <v>63</v>
      </c>
    </row>
    <row r="15" spans="1:91" x14ac:dyDescent="0.35">
      <c r="H15">
        <v>1</v>
      </c>
      <c r="I15">
        <v>14</v>
      </c>
      <c r="J15" s="13"/>
      <c r="K15" s="15"/>
      <c r="L15" s="14" t="s">
        <v>66</v>
      </c>
      <c r="M15" s="14">
        <v>315569</v>
      </c>
      <c r="N15" s="14">
        <v>2037</v>
      </c>
      <c r="O15" s="14">
        <f>M15-Q15</f>
        <v>116679</v>
      </c>
      <c r="P15" s="14"/>
      <c r="Q15" s="14">
        <f>$M$32</f>
        <v>198890</v>
      </c>
      <c r="R15" s="14"/>
      <c r="S15" s="14">
        <v>3.12</v>
      </c>
      <c r="T15" s="14">
        <v>154.91999999999999</v>
      </c>
      <c r="U15" s="14" t="s">
        <v>63</v>
      </c>
      <c r="V15" s="14">
        <f>O15/O3</f>
        <v>0.459375184550877</v>
      </c>
      <c r="AI15">
        <v>4</v>
      </c>
      <c r="AJ15" s="13"/>
      <c r="AK15" t="s">
        <v>70</v>
      </c>
      <c r="AL15">
        <v>4</v>
      </c>
      <c r="AN15">
        <v>594423</v>
      </c>
      <c r="AO15">
        <v>2968</v>
      </c>
      <c r="AP15">
        <f>AN15-AR15</f>
        <v>380427</v>
      </c>
      <c r="AR15">
        <f>$AN$60</f>
        <v>213996</v>
      </c>
      <c r="AT15">
        <v>3.21</v>
      </c>
      <c r="AU15">
        <v>200.47</v>
      </c>
      <c r="AV15" t="s">
        <v>63</v>
      </c>
      <c r="AW15" t="s">
        <v>63</v>
      </c>
      <c r="AY15" t="s">
        <v>1</v>
      </c>
      <c r="AZ15">
        <v>575229</v>
      </c>
      <c r="BA15">
        <v>594423</v>
      </c>
      <c r="BF15">
        <v>1</v>
      </c>
      <c r="BG15">
        <v>5</v>
      </c>
      <c r="BH15" t="s">
        <v>69</v>
      </c>
      <c r="BI15">
        <v>5</v>
      </c>
      <c r="BK15">
        <v>589700</v>
      </c>
      <c r="BL15">
        <v>2968</v>
      </c>
      <c r="BM15" t="s">
        <v>63</v>
      </c>
      <c r="BO15" t="s">
        <v>63</v>
      </c>
      <c r="BQ15">
        <v>3.18</v>
      </c>
      <c r="BR15">
        <v>198.69</v>
      </c>
      <c r="BS15" t="s">
        <v>63</v>
      </c>
      <c r="BT15" t="s">
        <v>63</v>
      </c>
    </row>
    <row r="16" spans="1:91" x14ac:dyDescent="0.35">
      <c r="H16">
        <v>1</v>
      </c>
      <c r="I16">
        <v>15</v>
      </c>
      <c r="J16" s="13"/>
      <c r="K16" s="15"/>
      <c r="L16" s="14" t="s">
        <v>65</v>
      </c>
      <c r="M16" s="14">
        <v>211406</v>
      </c>
      <c r="N16" s="14">
        <v>2037</v>
      </c>
      <c r="O16" s="14">
        <f>M16-Q16</f>
        <v>12516</v>
      </c>
      <c r="P16" s="14"/>
      <c r="Q16" s="14">
        <f>$M$32</f>
        <v>198890</v>
      </c>
      <c r="R16" s="14"/>
      <c r="S16" s="14">
        <v>2.09</v>
      </c>
      <c r="T16" s="14">
        <v>103.78</v>
      </c>
      <c r="U16" s="14" t="s">
        <v>63</v>
      </c>
      <c r="V16" s="14">
        <f>O16/O4</f>
        <v>4.3484756362372971E-2</v>
      </c>
      <c r="AI16">
        <v>5</v>
      </c>
      <c r="AJ16" s="13"/>
      <c r="AK16" t="s">
        <v>69</v>
      </c>
      <c r="AL16">
        <v>5</v>
      </c>
      <c r="AN16">
        <v>589700</v>
      </c>
      <c r="AO16">
        <v>2968</v>
      </c>
      <c r="AP16">
        <f>AN16-AR16</f>
        <v>375704</v>
      </c>
      <c r="AR16">
        <f>$AN$60</f>
        <v>213996</v>
      </c>
      <c r="AT16">
        <v>3.18</v>
      </c>
      <c r="AU16">
        <v>198.66</v>
      </c>
      <c r="AV16" t="s">
        <v>63</v>
      </c>
      <c r="AW16" t="s">
        <v>63</v>
      </c>
      <c r="AY16" t="s">
        <v>2</v>
      </c>
      <c r="AZ16">
        <v>290933</v>
      </c>
      <c r="BA16">
        <v>275161</v>
      </c>
      <c r="BF16">
        <v>1</v>
      </c>
      <c r="BG16">
        <v>6</v>
      </c>
      <c r="BH16" t="s">
        <v>69</v>
      </c>
      <c r="BI16">
        <v>6</v>
      </c>
      <c r="BK16">
        <v>580447</v>
      </c>
      <c r="BL16">
        <v>2968</v>
      </c>
      <c r="BM16" t="s">
        <v>63</v>
      </c>
      <c r="BO16" t="s">
        <v>63</v>
      </c>
      <c r="BQ16">
        <v>3.13</v>
      </c>
      <c r="BR16">
        <v>195.57</v>
      </c>
      <c r="BS16" t="s">
        <v>63</v>
      </c>
      <c r="BT16" t="s">
        <v>63</v>
      </c>
      <c r="BY16" t="s">
        <v>89</v>
      </c>
      <c r="BZ16" t="s">
        <v>33</v>
      </c>
      <c r="CA16" t="s">
        <v>88</v>
      </c>
      <c r="CB16" t="s">
        <v>87</v>
      </c>
      <c r="CC16" t="s">
        <v>86</v>
      </c>
      <c r="CD16" t="s">
        <v>85</v>
      </c>
      <c r="CE16" t="s">
        <v>84</v>
      </c>
      <c r="CF16" t="s">
        <v>83</v>
      </c>
      <c r="CG16" t="s">
        <v>82</v>
      </c>
      <c r="CH16" t="s">
        <v>81</v>
      </c>
      <c r="CI16" t="s">
        <v>80</v>
      </c>
      <c r="CJ16" t="s">
        <v>79</v>
      </c>
      <c r="CK16" t="s">
        <v>78</v>
      </c>
      <c r="CL16" t="s">
        <v>77</v>
      </c>
      <c r="CM16" t="s">
        <v>94</v>
      </c>
    </row>
    <row r="17" spans="8:91" x14ac:dyDescent="0.35">
      <c r="H17">
        <v>1</v>
      </c>
      <c r="I17">
        <v>16</v>
      </c>
      <c r="J17" s="13"/>
      <c r="K17" s="12" t="s">
        <v>9</v>
      </c>
      <c r="L17" s="11" t="s">
        <v>67</v>
      </c>
      <c r="M17" s="11">
        <v>487416</v>
      </c>
      <c r="N17" s="11">
        <v>2037</v>
      </c>
      <c r="O17" s="11">
        <f>M17-Q17</f>
        <v>288526</v>
      </c>
      <c r="P17" s="11"/>
      <c r="Q17" s="11">
        <f>$M$32</f>
        <v>198890</v>
      </c>
      <c r="R17" s="11"/>
      <c r="S17" s="11">
        <v>4.82</v>
      </c>
      <c r="T17" s="11">
        <v>239.28</v>
      </c>
      <c r="U17" s="11" t="s">
        <v>63</v>
      </c>
      <c r="V17" s="14">
        <f>O17/O5</f>
        <v>1.1009459268671467</v>
      </c>
      <c r="AI17">
        <v>6</v>
      </c>
      <c r="AJ17" s="13"/>
      <c r="AK17" t="s">
        <v>69</v>
      </c>
      <c r="AL17">
        <v>6</v>
      </c>
      <c r="AN17">
        <v>580447</v>
      </c>
      <c r="AO17">
        <v>2968</v>
      </c>
      <c r="AP17">
        <f>AN17-AR17</f>
        <v>366451</v>
      </c>
      <c r="AR17">
        <f>$AN$60</f>
        <v>213996</v>
      </c>
      <c r="AT17">
        <v>3.13</v>
      </c>
      <c r="AU17">
        <v>195.48</v>
      </c>
      <c r="AV17" t="s">
        <v>63</v>
      </c>
      <c r="AW17" t="s">
        <v>63</v>
      </c>
      <c r="AY17" t="s">
        <v>3</v>
      </c>
      <c r="AZ17">
        <v>527487</v>
      </c>
      <c r="BA17">
        <v>638467</v>
      </c>
      <c r="BF17">
        <v>1</v>
      </c>
      <c r="BG17">
        <v>7</v>
      </c>
      <c r="BH17" t="s">
        <v>69</v>
      </c>
      <c r="BI17">
        <v>7</v>
      </c>
      <c r="BK17">
        <v>290933</v>
      </c>
      <c r="BL17">
        <v>2968</v>
      </c>
      <c r="BM17" t="s">
        <v>63</v>
      </c>
      <c r="BO17" t="s">
        <v>63</v>
      </c>
      <c r="BQ17">
        <v>1.57</v>
      </c>
      <c r="BR17">
        <v>98.02</v>
      </c>
      <c r="BS17" t="s">
        <v>63</v>
      </c>
      <c r="BT17" t="s">
        <v>63</v>
      </c>
      <c r="BY17">
        <v>1</v>
      </c>
      <c r="BZ17">
        <v>1</v>
      </c>
      <c r="CA17" s="13" t="s">
        <v>11</v>
      </c>
      <c r="CB17">
        <v>1</v>
      </c>
      <c r="CD17">
        <v>881485</v>
      </c>
      <c r="CE17">
        <v>5733</v>
      </c>
      <c r="CF17">
        <f>CD17-CH17</f>
        <v>463227</v>
      </c>
      <c r="CH17">
        <f>$CD$32</f>
        <v>418258</v>
      </c>
      <c r="CJ17">
        <v>8.85</v>
      </c>
      <c r="CK17">
        <v>153.76</v>
      </c>
      <c r="CL17" t="s">
        <v>63</v>
      </c>
      <c r="CM17" t="s">
        <v>63</v>
      </c>
    </row>
    <row r="18" spans="8:91" x14ac:dyDescent="0.35">
      <c r="H18">
        <v>1</v>
      </c>
      <c r="I18">
        <v>17</v>
      </c>
      <c r="J18" s="13"/>
      <c r="K18" s="12"/>
      <c r="L18" s="11" t="s">
        <v>66</v>
      </c>
      <c r="M18" s="11">
        <v>481967</v>
      </c>
      <c r="N18" s="11">
        <v>2037</v>
      </c>
      <c r="O18" s="11">
        <f>M18-Q18</f>
        <v>283077</v>
      </c>
      <c r="P18" s="11"/>
      <c r="Q18" s="11">
        <f>$M$32</f>
        <v>198890</v>
      </c>
      <c r="R18" s="11"/>
      <c r="S18" s="11">
        <v>4.7699999999999996</v>
      </c>
      <c r="T18" s="11">
        <v>236.61</v>
      </c>
      <c r="U18" s="11" t="s">
        <v>63</v>
      </c>
      <c r="V18" s="14">
        <f>O18/O6</f>
        <v>1.1127240566037735</v>
      </c>
      <c r="AI18">
        <v>7</v>
      </c>
      <c r="AJ18" s="13" t="s">
        <v>2</v>
      </c>
      <c r="AK18" t="s">
        <v>11</v>
      </c>
      <c r="AL18">
        <v>7</v>
      </c>
      <c r="AN18">
        <v>290933</v>
      </c>
      <c r="AO18">
        <v>2968</v>
      </c>
      <c r="AP18">
        <f>AN18-AR18</f>
        <v>76937</v>
      </c>
      <c r="AR18">
        <f>$AN$60</f>
        <v>213996</v>
      </c>
      <c r="AT18">
        <v>1.57</v>
      </c>
      <c r="AU18">
        <v>98.09</v>
      </c>
      <c r="AV18" t="s">
        <v>63</v>
      </c>
      <c r="AW18" t="s">
        <v>63</v>
      </c>
      <c r="AY18" t="s">
        <v>4</v>
      </c>
      <c r="AZ18">
        <v>550290</v>
      </c>
      <c r="BA18">
        <v>611086</v>
      </c>
      <c r="BF18">
        <v>1</v>
      </c>
      <c r="BG18">
        <v>8</v>
      </c>
      <c r="BH18" t="s">
        <v>69</v>
      </c>
      <c r="BI18">
        <v>8</v>
      </c>
      <c r="BK18">
        <v>273307</v>
      </c>
      <c r="BL18">
        <v>2968</v>
      </c>
      <c r="BM18" t="s">
        <v>63</v>
      </c>
      <c r="BO18" t="s">
        <v>63</v>
      </c>
      <c r="BQ18">
        <v>1.47</v>
      </c>
      <c r="BR18">
        <v>92.08</v>
      </c>
      <c r="BS18" t="s">
        <v>63</v>
      </c>
      <c r="BT18" t="s">
        <v>63</v>
      </c>
      <c r="BY18">
        <v>1</v>
      </c>
      <c r="BZ18">
        <v>2</v>
      </c>
      <c r="CA18" s="13"/>
      <c r="CB18">
        <v>2</v>
      </c>
      <c r="CD18">
        <v>520334</v>
      </c>
      <c r="CE18">
        <v>5733</v>
      </c>
      <c r="CF18">
        <f>CD18-CH18</f>
        <v>102076</v>
      </c>
      <c r="CH18">
        <f>$CD$32</f>
        <v>418258</v>
      </c>
      <c r="CJ18">
        <v>5.22</v>
      </c>
      <c r="CK18">
        <v>90.76</v>
      </c>
      <c r="CL18" t="s">
        <v>63</v>
      </c>
      <c r="CM18" t="s">
        <v>63</v>
      </c>
    </row>
    <row r="19" spans="8:91" x14ac:dyDescent="0.35">
      <c r="H19">
        <v>1</v>
      </c>
      <c r="I19">
        <v>18</v>
      </c>
      <c r="J19" s="13"/>
      <c r="K19" s="12"/>
      <c r="L19" s="11" t="s">
        <v>65</v>
      </c>
      <c r="M19" s="11">
        <v>457591</v>
      </c>
      <c r="N19" s="11">
        <v>2037</v>
      </c>
      <c r="O19" s="11">
        <f>M19-Q19</f>
        <v>258701</v>
      </c>
      <c r="P19" s="11"/>
      <c r="Q19" s="11">
        <f>$M$32</f>
        <v>198890</v>
      </c>
      <c r="R19" s="11"/>
      <c r="S19" s="11">
        <v>4.5199999999999996</v>
      </c>
      <c r="T19" s="11">
        <v>224.64</v>
      </c>
      <c r="U19" s="11" t="s">
        <v>63</v>
      </c>
      <c r="V19" s="14">
        <f>O19/O7</f>
        <v>1.0629946172494555</v>
      </c>
      <c r="AI19">
        <v>8</v>
      </c>
      <c r="AJ19" s="13"/>
      <c r="AL19">
        <v>8</v>
      </c>
      <c r="AN19">
        <v>273307</v>
      </c>
      <c r="AO19">
        <v>2968</v>
      </c>
      <c r="AP19">
        <f>AN19-AR19</f>
        <v>59311</v>
      </c>
      <c r="AR19">
        <f>$AN$60</f>
        <v>213996</v>
      </c>
      <c r="AT19">
        <v>1.47</v>
      </c>
      <c r="AU19">
        <v>92.08</v>
      </c>
      <c r="AV19" t="s">
        <v>63</v>
      </c>
      <c r="AW19" t="s">
        <v>63</v>
      </c>
      <c r="AY19" t="s">
        <v>5</v>
      </c>
      <c r="AZ19">
        <v>299054</v>
      </c>
      <c r="BA19">
        <v>301307</v>
      </c>
      <c r="BF19">
        <v>1</v>
      </c>
      <c r="BG19">
        <v>9</v>
      </c>
      <c r="BH19" t="s">
        <v>69</v>
      </c>
      <c r="BI19">
        <v>9</v>
      </c>
      <c r="BK19">
        <v>274020</v>
      </c>
      <c r="BL19">
        <v>2968</v>
      </c>
      <c r="BM19" t="s">
        <v>63</v>
      </c>
      <c r="BO19" t="s">
        <v>63</v>
      </c>
      <c r="BQ19">
        <v>1.48</v>
      </c>
      <c r="BR19">
        <v>92.32</v>
      </c>
      <c r="BS19" t="s">
        <v>63</v>
      </c>
      <c r="BT19" t="s">
        <v>63</v>
      </c>
      <c r="BY19">
        <v>1</v>
      </c>
      <c r="BZ19">
        <v>3</v>
      </c>
      <c r="CA19" s="13"/>
      <c r="CB19">
        <v>3</v>
      </c>
      <c r="CD19">
        <v>797830</v>
      </c>
      <c r="CE19">
        <v>5733</v>
      </c>
      <c r="CF19">
        <f>CD19-CH19</f>
        <v>379572</v>
      </c>
      <c r="CH19">
        <f>$CD$32</f>
        <v>418258</v>
      </c>
      <c r="CJ19">
        <v>8.01</v>
      </c>
      <c r="CK19">
        <v>139.16</v>
      </c>
      <c r="CL19" t="s">
        <v>63</v>
      </c>
      <c r="CM19" t="s">
        <v>63</v>
      </c>
    </row>
    <row r="20" spans="8:91" x14ac:dyDescent="0.35">
      <c r="H20">
        <v>1</v>
      </c>
      <c r="I20">
        <v>19</v>
      </c>
      <c r="J20" s="13" t="s">
        <v>4</v>
      </c>
      <c r="K20" s="15" t="s">
        <v>11</v>
      </c>
      <c r="L20" s="14" t="s">
        <v>67</v>
      </c>
      <c r="M20" s="14">
        <v>434225</v>
      </c>
      <c r="N20" s="14">
        <v>2037</v>
      </c>
      <c r="O20" s="14">
        <f>M20-Q20</f>
        <v>235335</v>
      </c>
      <c r="P20" s="14"/>
      <c r="Q20" s="14">
        <f>$M$32</f>
        <v>198890</v>
      </c>
      <c r="R20" s="14"/>
      <c r="S20" s="14">
        <v>4.29</v>
      </c>
      <c r="T20" s="14">
        <v>213.17</v>
      </c>
      <c r="U20" s="14" t="s">
        <v>63</v>
      </c>
      <c r="V20" s="14">
        <f>O20/O2</f>
        <v>0.95882513516486656</v>
      </c>
      <c r="AI20">
        <v>9</v>
      </c>
      <c r="AJ20" s="13"/>
      <c r="AK20" t="s">
        <v>69</v>
      </c>
      <c r="AL20">
        <v>9</v>
      </c>
      <c r="AN20">
        <v>274020</v>
      </c>
      <c r="AO20">
        <v>2968</v>
      </c>
      <c r="AP20">
        <f>AN20-AR20</f>
        <v>60024</v>
      </c>
      <c r="AR20">
        <f>$AN$60</f>
        <v>213996</v>
      </c>
      <c r="AT20">
        <v>1.48</v>
      </c>
      <c r="AU20">
        <v>92.34</v>
      </c>
      <c r="AV20" t="s">
        <v>63</v>
      </c>
      <c r="AW20" t="s">
        <v>63</v>
      </c>
      <c r="AY20" t="s">
        <v>6</v>
      </c>
      <c r="AZ20">
        <v>295047</v>
      </c>
      <c r="BA20">
        <v>318518</v>
      </c>
      <c r="BF20">
        <v>1</v>
      </c>
      <c r="BG20">
        <v>10</v>
      </c>
      <c r="BH20" t="s">
        <v>69</v>
      </c>
      <c r="BI20">
        <v>10</v>
      </c>
      <c r="BK20">
        <v>275161</v>
      </c>
      <c r="BL20">
        <v>2968</v>
      </c>
      <c r="BM20" t="s">
        <v>63</v>
      </c>
      <c r="BO20" t="s">
        <v>63</v>
      </c>
      <c r="BQ20">
        <v>1.48</v>
      </c>
      <c r="BR20">
        <v>92.71</v>
      </c>
      <c r="BS20" t="s">
        <v>63</v>
      </c>
      <c r="BT20" t="s">
        <v>63</v>
      </c>
      <c r="BY20">
        <v>1</v>
      </c>
      <c r="BZ20">
        <v>4</v>
      </c>
      <c r="CA20" s="13"/>
      <c r="CB20">
        <v>4</v>
      </c>
      <c r="CD20">
        <v>828090</v>
      </c>
      <c r="CE20">
        <v>5733</v>
      </c>
      <c r="CF20">
        <f>CD20-CH20</f>
        <v>409832</v>
      </c>
      <c r="CH20">
        <f>$CD$32</f>
        <v>418258</v>
      </c>
      <c r="CJ20">
        <v>8.31</v>
      </c>
      <c r="CK20">
        <v>144.44</v>
      </c>
      <c r="CL20" t="s">
        <v>63</v>
      </c>
      <c r="CM20" t="s">
        <v>63</v>
      </c>
    </row>
    <row r="21" spans="8:91" x14ac:dyDescent="0.35">
      <c r="H21">
        <v>1</v>
      </c>
      <c r="I21">
        <v>20</v>
      </c>
      <c r="J21" s="13"/>
      <c r="K21" s="15"/>
      <c r="L21" s="14" t="s">
        <v>66</v>
      </c>
      <c r="M21" s="14">
        <v>328253</v>
      </c>
      <c r="N21" s="14">
        <v>2037</v>
      </c>
      <c r="O21" s="14">
        <f>M21-Q21</f>
        <v>129363</v>
      </c>
      <c r="P21" s="14"/>
      <c r="Q21" s="14">
        <f>$M$32</f>
        <v>198890</v>
      </c>
      <c r="R21" s="14"/>
      <c r="S21" s="14">
        <v>3.25</v>
      </c>
      <c r="T21" s="14">
        <v>161.15</v>
      </c>
      <c r="U21" s="14" t="s">
        <v>63</v>
      </c>
      <c r="V21" s="14">
        <f>O21/O3</f>
        <v>0.5093131754562098</v>
      </c>
      <c r="AI21">
        <v>10</v>
      </c>
      <c r="AJ21" s="13"/>
      <c r="AK21" t="s">
        <v>70</v>
      </c>
      <c r="AL21">
        <v>10</v>
      </c>
      <c r="AN21">
        <v>275161</v>
      </c>
      <c r="AO21">
        <v>2968</v>
      </c>
      <c r="AP21">
        <f>AN21-AR21</f>
        <v>61165</v>
      </c>
      <c r="AR21">
        <f>$AN$60</f>
        <v>213996</v>
      </c>
      <c r="AT21">
        <v>1.48</v>
      </c>
      <c r="AU21">
        <v>92.69</v>
      </c>
      <c r="AV21" t="s">
        <v>63</v>
      </c>
      <c r="AW21" t="s">
        <v>63</v>
      </c>
      <c r="AY21" t="s">
        <v>7</v>
      </c>
      <c r="AZ21">
        <v>310394</v>
      </c>
      <c r="BA21">
        <v>314367</v>
      </c>
      <c r="BF21">
        <v>1</v>
      </c>
      <c r="BG21">
        <v>11</v>
      </c>
      <c r="BH21" t="s">
        <v>69</v>
      </c>
      <c r="BI21">
        <v>11</v>
      </c>
      <c r="BK21">
        <v>276182</v>
      </c>
      <c r="BL21">
        <v>2968</v>
      </c>
      <c r="BM21" t="s">
        <v>63</v>
      </c>
      <c r="BO21" t="s">
        <v>63</v>
      </c>
      <c r="BQ21">
        <v>1.49</v>
      </c>
      <c r="BR21">
        <v>93.05</v>
      </c>
      <c r="BS21" t="s">
        <v>63</v>
      </c>
      <c r="BT21" t="s">
        <v>63</v>
      </c>
      <c r="BY21">
        <v>1</v>
      </c>
      <c r="BZ21">
        <v>5</v>
      </c>
      <c r="CA21" s="13"/>
      <c r="CB21">
        <v>5</v>
      </c>
      <c r="CD21">
        <v>517531</v>
      </c>
      <c r="CE21">
        <v>5733</v>
      </c>
      <c r="CF21">
        <f>CD21-CH21</f>
        <v>99273</v>
      </c>
      <c r="CH21">
        <f>$CD$32</f>
        <v>418258</v>
      </c>
      <c r="CJ21">
        <v>5.19</v>
      </c>
      <c r="CK21">
        <v>90.27</v>
      </c>
      <c r="CL21" t="s">
        <v>63</v>
      </c>
      <c r="CM21" t="s">
        <v>63</v>
      </c>
    </row>
    <row r="22" spans="8:91" x14ac:dyDescent="0.35">
      <c r="H22">
        <v>1</v>
      </c>
      <c r="I22">
        <v>21</v>
      </c>
      <c r="J22" s="13"/>
      <c r="K22" s="15"/>
      <c r="L22" s="14" t="s">
        <v>65</v>
      </c>
      <c r="M22" s="14">
        <v>207466</v>
      </c>
      <c r="N22" s="14">
        <v>2037</v>
      </c>
      <c r="O22" s="14">
        <f>M22-Q22</f>
        <v>8576</v>
      </c>
      <c r="P22" s="14"/>
      <c r="Q22" s="14">
        <f>$M$32</f>
        <v>198890</v>
      </c>
      <c r="R22" s="14"/>
      <c r="S22" s="14">
        <v>2.0499999999999998</v>
      </c>
      <c r="T22" s="14">
        <v>101.85</v>
      </c>
      <c r="U22" s="14" t="s">
        <v>63</v>
      </c>
      <c r="V22" s="14">
        <f>O22/O4</f>
        <v>2.9795882914965689E-2</v>
      </c>
      <c r="AI22">
        <v>11</v>
      </c>
      <c r="AJ22" s="13"/>
      <c r="AK22" t="s">
        <v>69</v>
      </c>
      <c r="AL22">
        <v>11</v>
      </c>
      <c r="AN22">
        <v>276182</v>
      </c>
      <c r="AO22">
        <v>2968</v>
      </c>
      <c r="AP22">
        <f>AN22-AR22</f>
        <v>62186</v>
      </c>
      <c r="AR22">
        <f>$AN$60</f>
        <v>213996</v>
      </c>
      <c r="AT22">
        <v>1.49</v>
      </c>
      <c r="AU22">
        <v>93.1</v>
      </c>
      <c r="AV22" t="s">
        <v>63</v>
      </c>
      <c r="AW22" t="s">
        <v>63</v>
      </c>
      <c r="AY22" t="s">
        <v>21</v>
      </c>
      <c r="AZ22">
        <v>282389</v>
      </c>
      <c r="BA22">
        <v>274639</v>
      </c>
      <c r="BF22">
        <v>1</v>
      </c>
      <c r="BG22">
        <v>12</v>
      </c>
      <c r="BH22" t="s">
        <v>69</v>
      </c>
      <c r="BI22">
        <v>12</v>
      </c>
      <c r="BK22">
        <v>316571</v>
      </c>
      <c r="BL22">
        <v>2968</v>
      </c>
      <c r="BM22" t="s">
        <v>63</v>
      </c>
      <c r="BO22" t="s">
        <v>63</v>
      </c>
      <c r="BQ22">
        <v>1.71</v>
      </c>
      <c r="BR22">
        <v>106.66</v>
      </c>
      <c r="BS22" t="s">
        <v>63</v>
      </c>
      <c r="BT22" t="s">
        <v>63</v>
      </c>
      <c r="BY22">
        <v>1</v>
      </c>
      <c r="BZ22">
        <v>6</v>
      </c>
      <c r="CA22" s="13"/>
      <c r="CB22">
        <v>6</v>
      </c>
      <c r="CD22">
        <v>511410</v>
      </c>
      <c r="CE22">
        <v>5733</v>
      </c>
      <c r="CF22">
        <f>CD22-CH22</f>
        <v>93152</v>
      </c>
      <c r="CH22">
        <f>$CD$32</f>
        <v>418258</v>
      </c>
      <c r="CJ22">
        <v>5.13</v>
      </c>
      <c r="CK22">
        <v>89.2</v>
      </c>
      <c r="CL22" t="s">
        <v>63</v>
      </c>
      <c r="CM22" t="s">
        <v>63</v>
      </c>
    </row>
    <row r="23" spans="8:91" x14ac:dyDescent="0.35">
      <c r="H23">
        <v>1</v>
      </c>
      <c r="I23">
        <v>22</v>
      </c>
      <c r="J23" s="13"/>
      <c r="K23" s="12" t="s">
        <v>9</v>
      </c>
      <c r="L23" s="11" t="s">
        <v>67</v>
      </c>
      <c r="M23" s="11">
        <v>470175</v>
      </c>
      <c r="N23" s="11">
        <v>2037</v>
      </c>
      <c r="O23" s="11">
        <f>M23-Q23</f>
        <v>271285</v>
      </c>
      <c r="P23" s="11"/>
      <c r="Q23" s="11">
        <f>$M$32</f>
        <v>198890</v>
      </c>
      <c r="R23" s="11"/>
      <c r="S23" s="11">
        <v>4.6500000000000004</v>
      </c>
      <c r="T23" s="11">
        <v>230.82</v>
      </c>
      <c r="U23" s="11" t="s">
        <v>63</v>
      </c>
      <c r="V23" s="14">
        <f>O23/O5</f>
        <v>1.0351584112702283</v>
      </c>
      <c r="AI23">
        <v>12</v>
      </c>
      <c r="AJ23" s="13"/>
      <c r="AK23" t="s">
        <v>69</v>
      </c>
      <c r="AL23">
        <v>12</v>
      </c>
      <c r="AN23">
        <v>316571</v>
      </c>
      <c r="AO23">
        <v>2968</v>
      </c>
      <c r="AP23">
        <f>AN23-AR23</f>
        <v>102575</v>
      </c>
      <c r="AR23">
        <f>$AN$60</f>
        <v>213996</v>
      </c>
      <c r="AT23">
        <v>1.71</v>
      </c>
      <c r="AU23">
        <v>106.62</v>
      </c>
      <c r="AV23" t="s">
        <v>63</v>
      </c>
      <c r="AW23" t="s">
        <v>63</v>
      </c>
      <c r="BF23">
        <v>1</v>
      </c>
      <c r="BG23">
        <v>13</v>
      </c>
      <c r="BH23" t="s">
        <v>69</v>
      </c>
      <c r="BI23">
        <v>13</v>
      </c>
      <c r="BK23">
        <v>527487</v>
      </c>
      <c r="BL23">
        <v>2968</v>
      </c>
      <c r="BM23" t="s">
        <v>63</v>
      </c>
      <c r="BO23" t="s">
        <v>63</v>
      </c>
      <c r="BQ23">
        <v>2.84</v>
      </c>
      <c r="BR23">
        <v>177.72</v>
      </c>
      <c r="BS23" t="s">
        <v>63</v>
      </c>
      <c r="BT23" t="s">
        <v>63</v>
      </c>
      <c r="BY23">
        <v>1</v>
      </c>
      <c r="BZ23">
        <v>7</v>
      </c>
      <c r="CA23" s="13"/>
      <c r="CB23">
        <v>7</v>
      </c>
      <c r="CD23">
        <v>530524</v>
      </c>
      <c r="CE23">
        <v>5733</v>
      </c>
      <c r="CF23">
        <f>CD23-CH23</f>
        <v>112266</v>
      </c>
      <c r="CH23">
        <f>$CD$32</f>
        <v>418258</v>
      </c>
      <c r="CJ23">
        <v>5.32</v>
      </c>
      <c r="CK23">
        <v>92.54</v>
      </c>
      <c r="CL23" t="s">
        <v>63</v>
      </c>
      <c r="CM23" t="s">
        <v>63</v>
      </c>
    </row>
    <row r="24" spans="8:91" x14ac:dyDescent="0.35">
      <c r="H24">
        <v>1</v>
      </c>
      <c r="I24">
        <v>23</v>
      </c>
      <c r="J24" s="13"/>
      <c r="K24" s="12"/>
      <c r="L24" s="11" t="s">
        <v>66</v>
      </c>
      <c r="M24" s="11">
        <v>420635</v>
      </c>
      <c r="N24" s="11">
        <v>2037</v>
      </c>
      <c r="O24" s="11">
        <f>M24-Q24</f>
        <v>221745</v>
      </c>
      <c r="P24" s="11"/>
      <c r="Q24" s="11">
        <f>$M$32</f>
        <v>198890</v>
      </c>
      <c r="R24" s="11"/>
      <c r="S24" s="11">
        <v>4.16</v>
      </c>
      <c r="T24" s="11">
        <v>206.5</v>
      </c>
      <c r="U24" s="11" t="s">
        <v>63</v>
      </c>
      <c r="V24" s="14">
        <f>O24/O6</f>
        <v>0.87163915094339628</v>
      </c>
      <c r="AI24">
        <v>13</v>
      </c>
      <c r="AJ24" s="13" t="s">
        <v>3</v>
      </c>
      <c r="AK24" t="s">
        <v>11</v>
      </c>
      <c r="AL24">
        <v>13</v>
      </c>
      <c r="AN24">
        <v>527487</v>
      </c>
      <c r="AO24">
        <v>2968</v>
      </c>
      <c r="AP24">
        <f>AN24-AR24</f>
        <v>313491</v>
      </c>
      <c r="AR24">
        <f>$AN$60</f>
        <v>213996</v>
      </c>
      <c r="AT24">
        <v>2.85</v>
      </c>
      <c r="AU24">
        <v>177.8</v>
      </c>
      <c r="AV24" t="s">
        <v>63</v>
      </c>
      <c r="AW24" t="s">
        <v>63</v>
      </c>
      <c r="BF24">
        <v>1</v>
      </c>
      <c r="BG24">
        <v>14</v>
      </c>
      <c r="BH24" t="s">
        <v>69</v>
      </c>
      <c r="BI24">
        <v>14</v>
      </c>
      <c r="BK24">
        <v>404134</v>
      </c>
      <c r="BL24">
        <v>2968</v>
      </c>
      <c r="BM24" t="s">
        <v>63</v>
      </c>
      <c r="BO24" t="s">
        <v>63</v>
      </c>
      <c r="BQ24">
        <v>2.1800000000000002</v>
      </c>
      <c r="BR24">
        <v>136.16</v>
      </c>
      <c r="BS24" t="s">
        <v>63</v>
      </c>
      <c r="BT24" t="s">
        <v>63</v>
      </c>
      <c r="BY24">
        <v>1</v>
      </c>
      <c r="BZ24">
        <v>8</v>
      </c>
      <c r="CA24" s="13"/>
      <c r="CB24">
        <v>8</v>
      </c>
      <c r="CD24">
        <v>500657</v>
      </c>
      <c r="CE24">
        <v>5733</v>
      </c>
      <c r="CF24">
        <f>CD24-CH24</f>
        <v>82399</v>
      </c>
      <c r="CH24">
        <f>$CD$32</f>
        <v>418258</v>
      </c>
      <c r="CJ24">
        <v>5.0199999999999996</v>
      </c>
      <c r="CK24">
        <v>87.33</v>
      </c>
      <c r="CL24" t="s">
        <v>63</v>
      </c>
      <c r="CM24" t="s">
        <v>63</v>
      </c>
    </row>
    <row r="25" spans="8:91" x14ac:dyDescent="0.35">
      <c r="H25">
        <v>1</v>
      </c>
      <c r="I25">
        <v>24</v>
      </c>
      <c r="J25" s="13"/>
      <c r="K25" s="12"/>
      <c r="L25" s="11" t="s">
        <v>65</v>
      </c>
      <c r="M25" s="11">
        <v>462746</v>
      </c>
      <c r="N25" s="11">
        <v>2037</v>
      </c>
      <c r="O25" s="11">
        <f>M25-Q25</f>
        <v>263856</v>
      </c>
      <c r="P25" s="11"/>
      <c r="Q25" s="11">
        <f>$M$32</f>
        <v>198890</v>
      </c>
      <c r="R25" s="11"/>
      <c r="S25" s="11">
        <v>4.58</v>
      </c>
      <c r="T25" s="11">
        <v>227.17</v>
      </c>
      <c r="U25" s="11" t="s">
        <v>63</v>
      </c>
      <c r="V25" s="14">
        <f>O25/O7</f>
        <v>1.0841763569873033</v>
      </c>
      <c r="AI25">
        <v>14</v>
      </c>
      <c r="AJ25" s="13"/>
      <c r="AL25">
        <v>14</v>
      </c>
      <c r="AN25">
        <v>404134</v>
      </c>
      <c r="AO25">
        <v>2968</v>
      </c>
      <c r="AP25">
        <f>AN25-AR25</f>
        <v>190138</v>
      </c>
      <c r="AR25">
        <f>$AN$60</f>
        <v>213996</v>
      </c>
      <c r="AT25">
        <v>2.1800000000000002</v>
      </c>
      <c r="AU25">
        <v>136.27000000000001</v>
      </c>
      <c r="AV25" t="s">
        <v>63</v>
      </c>
      <c r="AW25" t="s">
        <v>63</v>
      </c>
      <c r="BF25">
        <v>1</v>
      </c>
      <c r="BG25">
        <v>15</v>
      </c>
      <c r="BH25" t="s">
        <v>69</v>
      </c>
      <c r="BI25">
        <v>15</v>
      </c>
      <c r="BK25">
        <v>287913</v>
      </c>
      <c r="BL25">
        <v>2968</v>
      </c>
      <c r="BM25" t="s">
        <v>63</v>
      </c>
      <c r="BO25" t="s">
        <v>63</v>
      </c>
      <c r="BQ25">
        <v>1.55</v>
      </c>
      <c r="BR25">
        <v>97.01</v>
      </c>
      <c r="BS25" t="s">
        <v>63</v>
      </c>
      <c r="BT25" t="s">
        <v>63</v>
      </c>
      <c r="BY25">
        <v>1</v>
      </c>
      <c r="BZ25">
        <v>9</v>
      </c>
      <c r="CA25" s="13" t="s">
        <v>74</v>
      </c>
      <c r="CB25">
        <v>9</v>
      </c>
      <c r="CD25">
        <v>894006</v>
      </c>
      <c r="CE25">
        <v>5733</v>
      </c>
      <c r="CF25">
        <f>CD25-CH25</f>
        <v>475748</v>
      </c>
      <c r="CH25">
        <f>$CD$32</f>
        <v>418258</v>
      </c>
      <c r="CJ25">
        <v>8.9700000000000006</v>
      </c>
      <c r="CK25">
        <v>155.94</v>
      </c>
      <c r="CL25" t="s">
        <v>63</v>
      </c>
      <c r="CM25" t="s">
        <v>63</v>
      </c>
    </row>
    <row r="26" spans="8:91" x14ac:dyDescent="0.35">
      <c r="H26">
        <v>1</v>
      </c>
      <c r="I26">
        <v>25</v>
      </c>
      <c r="J26" s="13" t="s">
        <v>68</v>
      </c>
      <c r="K26" s="15" t="s">
        <v>11</v>
      </c>
      <c r="L26" s="14" t="s">
        <v>67</v>
      </c>
      <c r="M26" s="14">
        <v>221014</v>
      </c>
      <c r="N26" s="14">
        <v>2037</v>
      </c>
      <c r="O26" s="14">
        <f>M26-Q26</f>
        <v>22124</v>
      </c>
      <c r="P26" s="14"/>
      <c r="Q26" s="14">
        <f>$M$32</f>
        <v>198890</v>
      </c>
      <c r="R26" s="14"/>
      <c r="S26" s="14">
        <v>2.19</v>
      </c>
      <c r="T26" s="14">
        <v>108.5</v>
      </c>
      <c r="U26" s="14" t="s">
        <v>63</v>
      </c>
      <c r="V26" s="14">
        <f>O26/O2</f>
        <v>9.0139789195774131E-2</v>
      </c>
      <c r="AI26">
        <v>15</v>
      </c>
      <c r="AJ26" s="13"/>
      <c r="AK26" t="s">
        <v>69</v>
      </c>
      <c r="AL26">
        <v>15</v>
      </c>
      <c r="AN26">
        <v>287913</v>
      </c>
      <c r="AO26">
        <v>2968</v>
      </c>
      <c r="AP26">
        <f>AN26-AR26</f>
        <v>73917</v>
      </c>
      <c r="AR26">
        <f>$AN$60</f>
        <v>213996</v>
      </c>
      <c r="AT26">
        <v>1.55</v>
      </c>
      <c r="AU26">
        <v>97.01</v>
      </c>
      <c r="AV26" t="s">
        <v>63</v>
      </c>
      <c r="AW26" t="s">
        <v>63</v>
      </c>
      <c r="AX26" t="s">
        <v>71</v>
      </c>
      <c r="BF26">
        <v>1</v>
      </c>
      <c r="BG26">
        <v>16</v>
      </c>
      <c r="BH26" t="s">
        <v>69</v>
      </c>
      <c r="BI26">
        <v>16</v>
      </c>
      <c r="BK26">
        <v>638467</v>
      </c>
      <c r="BL26">
        <v>2968</v>
      </c>
      <c r="BM26" t="s">
        <v>63</v>
      </c>
      <c r="BO26" t="s">
        <v>63</v>
      </c>
      <c r="BQ26">
        <v>3.44</v>
      </c>
      <c r="BR26">
        <v>215.12</v>
      </c>
      <c r="BS26" t="s">
        <v>63</v>
      </c>
      <c r="BT26" t="s">
        <v>63</v>
      </c>
      <c r="BY26">
        <v>1</v>
      </c>
      <c r="BZ26">
        <v>10</v>
      </c>
      <c r="CA26" s="13"/>
      <c r="CB26">
        <v>10</v>
      </c>
      <c r="CD26">
        <v>965930</v>
      </c>
      <c r="CE26">
        <v>5733</v>
      </c>
      <c r="CF26">
        <f>CD26-CH26</f>
        <v>547672</v>
      </c>
      <c r="CH26">
        <f>$CD$32</f>
        <v>418258</v>
      </c>
      <c r="CJ26">
        <v>9.69</v>
      </c>
      <c r="CK26">
        <v>168.49</v>
      </c>
      <c r="CL26" t="s">
        <v>63</v>
      </c>
      <c r="CM26" t="s">
        <v>63</v>
      </c>
    </row>
    <row r="27" spans="8:91" x14ac:dyDescent="0.35">
      <c r="H27">
        <v>1</v>
      </c>
      <c r="I27">
        <v>26</v>
      </c>
      <c r="J27" s="13"/>
      <c r="K27" s="15"/>
      <c r="L27" s="14" t="s">
        <v>66</v>
      </c>
      <c r="M27" s="14">
        <v>208274</v>
      </c>
      <c r="N27" s="14">
        <v>2037</v>
      </c>
      <c r="O27" s="14">
        <f>M27-Q27</f>
        <v>9384</v>
      </c>
      <c r="P27" s="14"/>
      <c r="Q27" s="14">
        <f>$M$32</f>
        <v>198890</v>
      </c>
      <c r="R27" s="14"/>
      <c r="S27" s="14">
        <v>2.06</v>
      </c>
      <c r="T27" s="14">
        <v>102.25</v>
      </c>
      <c r="U27" s="14" t="s">
        <v>63</v>
      </c>
      <c r="V27" s="14">
        <f>O27/O3</f>
        <v>3.6945609165534757E-2</v>
      </c>
      <c r="AI27">
        <v>16</v>
      </c>
      <c r="AJ27" s="13"/>
      <c r="AK27" t="s">
        <v>70</v>
      </c>
      <c r="AL27">
        <v>16</v>
      </c>
      <c r="AN27">
        <v>638467</v>
      </c>
      <c r="AO27">
        <v>2968</v>
      </c>
      <c r="AP27">
        <f>AN27-AR27</f>
        <v>424471</v>
      </c>
      <c r="AR27">
        <f>$AN$60</f>
        <v>213996</v>
      </c>
      <c r="AT27">
        <v>3.44</v>
      </c>
      <c r="AU27">
        <v>215.23</v>
      </c>
      <c r="AV27" t="s">
        <v>63</v>
      </c>
      <c r="AW27" t="s">
        <v>63</v>
      </c>
      <c r="AY27" t="s">
        <v>2</v>
      </c>
      <c r="AZ27">
        <f>AZ16/$AZ$15</f>
        <v>0.50576900677817005</v>
      </c>
      <c r="BA27">
        <f>BA16/$BA$15</f>
        <v>0.46290436271813168</v>
      </c>
      <c r="BF27">
        <v>1</v>
      </c>
      <c r="BG27">
        <v>17</v>
      </c>
      <c r="BH27" t="s">
        <v>69</v>
      </c>
      <c r="BI27">
        <v>17</v>
      </c>
      <c r="BK27">
        <v>635894</v>
      </c>
      <c r="BL27">
        <v>2968</v>
      </c>
      <c r="BM27" t="s">
        <v>63</v>
      </c>
      <c r="BO27" t="s">
        <v>63</v>
      </c>
      <c r="BQ27">
        <v>3.43</v>
      </c>
      <c r="BR27">
        <v>214.25</v>
      </c>
      <c r="BS27" t="s">
        <v>63</v>
      </c>
      <c r="BT27" t="s">
        <v>63</v>
      </c>
      <c r="BY27">
        <v>1</v>
      </c>
      <c r="BZ27">
        <v>11</v>
      </c>
      <c r="CA27" s="13"/>
      <c r="CB27">
        <v>11</v>
      </c>
      <c r="CD27">
        <v>930891</v>
      </c>
      <c r="CE27">
        <v>5733</v>
      </c>
      <c r="CF27">
        <f>CD27-CH27</f>
        <v>512633</v>
      </c>
      <c r="CH27">
        <f>$CD$32</f>
        <v>418258</v>
      </c>
      <c r="CJ27">
        <v>9.34</v>
      </c>
      <c r="CK27">
        <v>162.37</v>
      </c>
      <c r="CL27" t="s">
        <v>63</v>
      </c>
      <c r="CM27" t="s">
        <v>63</v>
      </c>
    </row>
    <row r="28" spans="8:91" x14ac:dyDescent="0.35">
      <c r="H28">
        <v>1</v>
      </c>
      <c r="I28">
        <v>27</v>
      </c>
      <c r="J28" s="13"/>
      <c r="K28" s="15"/>
      <c r="L28" s="14" t="s">
        <v>65</v>
      </c>
      <c r="M28" s="14">
        <v>201723</v>
      </c>
      <c r="N28" s="14">
        <v>2037</v>
      </c>
      <c r="O28" s="14">
        <f>M28-Q28</f>
        <v>2833</v>
      </c>
      <c r="P28" s="14"/>
      <c r="Q28" s="14">
        <f>$M$32</f>
        <v>198890</v>
      </c>
      <c r="R28" s="14"/>
      <c r="S28" s="14">
        <v>1.99</v>
      </c>
      <c r="T28" s="14">
        <v>99.03</v>
      </c>
      <c r="U28" s="14" t="s">
        <v>63</v>
      </c>
      <c r="V28" s="14">
        <f>O28/O4</f>
        <v>9.8427864153565539E-3</v>
      </c>
      <c r="AI28">
        <v>17</v>
      </c>
      <c r="AJ28" s="13"/>
      <c r="AK28" t="s">
        <v>69</v>
      </c>
      <c r="AL28">
        <v>17</v>
      </c>
      <c r="AN28">
        <v>635894</v>
      </c>
      <c r="AO28">
        <v>2968</v>
      </c>
      <c r="AP28">
        <f>AN28-AR28</f>
        <v>421898</v>
      </c>
      <c r="AR28">
        <f>$AN$60</f>
        <v>213996</v>
      </c>
      <c r="AT28">
        <v>3.43</v>
      </c>
      <c r="AU28">
        <v>214.57</v>
      </c>
      <c r="AV28" t="s">
        <v>63</v>
      </c>
      <c r="AW28" t="s">
        <v>63</v>
      </c>
      <c r="AY28" t="s">
        <v>3</v>
      </c>
      <c r="AZ28">
        <f>AZ17/$AZ$15</f>
        <v>0.91700348904523243</v>
      </c>
      <c r="BA28">
        <f>BA17/$BA$15</f>
        <v>1.0740953832540128</v>
      </c>
      <c r="BF28">
        <v>1</v>
      </c>
      <c r="BG28">
        <v>18</v>
      </c>
      <c r="BH28" t="s">
        <v>69</v>
      </c>
      <c r="BI28">
        <v>18</v>
      </c>
      <c r="BK28">
        <v>587567</v>
      </c>
      <c r="BL28">
        <v>2968</v>
      </c>
      <c r="BM28" t="s">
        <v>63</v>
      </c>
      <c r="BO28" t="s">
        <v>63</v>
      </c>
      <c r="BQ28">
        <v>3.17</v>
      </c>
      <c r="BR28">
        <v>197.97</v>
      </c>
      <c r="BS28" t="s">
        <v>63</v>
      </c>
      <c r="BT28" t="s">
        <v>63</v>
      </c>
      <c r="BY28">
        <v>1</v>
      </c>
      <c r="BZ28">
        <v>12</v>
      </c>
      <c r="CA28" s="13"/>
      <c r="CB28">
        <v>12</v>
      </c>
      <c r="CD28">
        <v>520781</v>
      </c>
      <c r="CE28">
        <v>5733</v>
      </c>
      <c r="CF28">
        <f>CD28-CH28</f>
        <v>102523</v>
      </c>
      <c r="CH28">
        <f>$CD$32</f>
        <v>418258</v>
      </c>
      <c r="CJ28">
        <v>5.23</v>
      </c>
      <c r="CK28">
        <v>90.84</v>
      </c>
      <c r="CL28" t="s">
        <v>63</v>
      </c>
      <c r="CM28" t="s">
        <v>63</v>
      </c>
    </row>
    <row r="29" spans="8:91" x14ac:dyDescent="0.35">
      <c r="H29">
        <v>1</v>
      </c>
      <c r="I29">
        <v>28</v>
      </c>
      <c r="J29" s="13"/>
      <c r="K29" s="12" t="s">
        <v>9</v>
      </c>
      <c r="L29" s="11" t="s">
        <v>67</v>
      </c>
      <c r="M29" s="11">
        <v>221330</v>
      </c>
      <c r="N29" s="11">
        <v>2037</v>
      </c>
      <c r="O29" s="11">
        <f>M29-Q29</f>
        <v>22440</v>
      </c>
      <c r="P29" s="11"/>
      <c r="Q29" s="11">
        <f>$M$32</f>
        <v>198890</v>
      </c>
      <c r="R29" s="11"/>
      <c r="S29" s="11">
        <v>2.19</v>
      </c>
      <c r="T29" s="11">
        <v>108.65</v>
      </c>
      <c r="U29" s="11" t="s">
        <v>63</v>
      </c>
      <c r="V29" s="14">
        <f>O29/O5</f>
        <v>8.562565106402463E-2</v>
      </c>
      <c r="AI29">
        <v>18</v>
      </c>
      <c r="AJ29" s="13"/>
      <c r="AK29" t="s">
        <v>69</v>
      </c>
      <c r="AL29">
        <v>18</v>
      </c>
      <c r="AN29">
        <v>587567</v>
      </c>
      <c r="AO29">
        <v>2968</v>
      </c>
      <c r="AP29">
        <f>AN29-AR29</f>
        <v>373571</v>
      </c>
      <c r="AR29">
        <f>$AN$60</f>
        <v>213996</v>
      </c>
      <c r="AT29">
        <v>3.17</v>
      </c>
      <c r="AU29">
        <v>197.9</v>
      </c>
      <c r="AV29" t="s">
        <v>63</v>
      </c>
      <c r="AW29" t="s">
        <v>63</v>
      </c>
      <c r="AY29" t="s">
        <v>4</v>
      </c>
      <c r="AZ29">
        <f>AZ18/$AZ$15</f>
        <v>0.95664509265005759</v>
      </c>
      <c r="BA29">
        <f>BA18/$BA$15</f>
        <v>1.028032226209282</v>
      </c>
      <c r="BF29">
        <v>1</v>
      </c>
      <c r="BG29">
        <v>19</v>
      </c>
      <c r="BH29" t="s">
        <v>69</v>
      </c>
      <c r="BI29">
        <v>19</v>
      </c>
      <c r="BK29">
        <v>550290</v>
      </c>
      <c r="BL29">
        <v>2968</v>
      </c>
      <c r="BM29" t="s">
        <v>63</v>
      </c>
      <c r="BO29" t="s">
        <v>63</v>
      </c>
      <c r="BQ29">
        <v>2.97</v>
      </c>
      <c r="BR29">
        <v>185.41</v>
      </c>
      <c r="BS29" t="s">
        <v>63</v>
      </c>
      <c r="BT29" t="s">
        <v>63</v>
      </c>
      <c r="BY29">
        <v>1</v>
      </c>
      <c r="BZ29">
        <v>13</v>
      </c>
      <c r="CA29" s="13"/>
      <c r="CB29">
        <v>13</v>
      </c>
      <c r="CD29">
        <v>546699</v>
      </c>
      <c r="CE29">
        <v>5733</v>
      </c>
      <c r="CF29">
        <f>CD29-CH29</f>
        <v>128441</v>
      </c>
      <c r="CH29">
        <f>$CD$32</f>
        <v>418258</v>
      </c>
      <c r="CJ29">
        <v>5.49</v>
      </c>
      <c r="CK29">
        <v>95.36</v>
      </c>
      <c r="CL29" t="s">
        <v>63</v>
      </c>
      <c r="CM29" t="s">
        <v>63</v>
      </c>
    </row>
    <row r="30" spans="8:91" x14ac:dyDescent="0.35">
      <c r="H30">
        <v>1</v>
      </c>
      <c r="I30">
        <v>29</v>
      </c>
      <c r="J30" s="13"/>
      <c r="K30" s="12"/>
      <c r="L30" s="11" t="s">
        <v>66</v>
      </c>
      <c r="M30" s="11">
        <v>211892</v>
      </c>
      <c r="N30" s="11">
        <v>2037</v>
      </c>
      <c r="O30" s="11">
        <f>M30-Q30</f>
        <v>13002</v>
      </c>
      <c r="P30" s="11"/>
      <c r="Q30" s="11">
        <f>$M$32</f>
        <v>198890</v>
      </c>
      <c r="R30" s="11"/>
      <c r="S30" s="11">
        <v>2.1</v>
      </c>
      <c r="T30" s="11">
        <v>104.02</v>
      </c>
      <c r="U30" s="11" t="s">
        <v>63</v>
      </c>
      <c r="V30" s="14">
        <f>O30/O6</f>
        <v>5.1108490566037737E-2</v>
      </c>
      <c r="AI30">
        <v>19</v>
      </c>
      <c r="AJ30" s="13" t="s">
        <v>4</v>
      </c>
      <c r="AK30" t="s">
        <v>11</v>
      </c>
      <c r="AL30">
        <v>19</v>
      </c>
      <c r="AN30">
        <v>550290</v>
      </c>
      <c r="AO30">
        <v>2968</v>
      </c>
      <c r="AP30">
        <f>AN30-AR30</f>
        <v>336294</v>
      </c>
      <c r="AR30">
        <f>$AN$60</f>
        <v>213996</v>
      </c>
      <c r="AT30">
        <v>2.97</v>
      </c>
      <c r="AU30">
        <v>185.5</v>
      </c>
      <c r="AV30" t="s">
        <v>63</v>
      </c>
      <c r="AW30" t="s">
        <v>63</v>
      </c>
      <c r="AY30" t="s">
        <v>5</v>
      </c>
      <c r="AZ30">
        <f>AZ19/$AZ$15</f>
        <v>0.51988686244956361</v>
      </c>
      <c r="BA30">
        <f>BA19/$BA$15</f>
        <v>0.50688987471884495</v>
      </c>
      <c r="BF30">
        <v>1</v>
      </c>
      <c r="BG30">
        <v>20</v>
      </c>
      <c r="BH30" t="s">
        <v>69</v>
      </c>
      <c r="BI30">
        <v>20</v>
      </c>
      <c r="BK30">
        <v>417967</v>
      </c>
      <c r="BL30">
        <v>2968</v>
      </c>
      <c r="BM30" t="s">
        <v>63</v>
      </c>
      <c r="BO30" t="s">
        <v>63</v>
      </c>
      <c r="BQ30">
        <v>2.25</v>
      </c>
      <c r="BR30">
        <v>140.82</v>
      </c>
      <c r="BS30" t="s">
        <v>63</v>
      </c>
      <c r="BT30" t="s">
        <v>63</v>
      </c>
      <c r="BY30">
        <v>1</v>
      </c>
      <c r="BZ30">
        <v>14</v>
      </c>
      <c r="CA30" s="13"/>
      <c r="CB30">
        <v>14</v>
      </c>
      <c r="CD30">
        <v>538756</v>
      </c>
      <c r="CE30">
        <v>5733</v>
      </c>
      <c r="CF30">
        <f>CD30-CH30</f>
        <v>120498</v>
      </c>
      <c r="CH30">
        <f>$CD$32</f>
        <v>418258</v>
      </c>
      <c r="CJ30">
        <v>5.41</v>
      </c>
      <c r="CK30">
        <v>93.97</v>
      </c>
      <c r="CL30" t="s">
        <v>63</v>
      </c>
      <c r="CM30" t="s">
        <v>63</v>
      </c>
    </row>
    <row r="31" spans="8:91" x14ac:dyDescent="0.35">
      <c r="H31">
        <v>1</v>
      </c>
      <c r="I31">
        <v>30</v>
      </c>
      <c r="J31" s="13"/>
      <c r="K31" s="12"/>
      <c r="L31" s="11" t="s">
        <v>65</v>
      </c>
      <c r="M31" s="11">
        <v>225273</v>
      </c>
      <c r="N31" s="11">
        <v>2037</v>
      </c>
      <c r="O31" s="11">
        <f>M31-Q31</f>
        <v>26383</v>
      </c>
      <c r="P31" s="11"/>
      <c r="Q31" s="11">
        <f>$M$32</f>
        <v>198890</v>
      </c>
      <c r="R31" s="11"/>
      <c r="S31" s="11">
        <v>2.23</v>
      </c>
      <c r="T31" s="11">
        <v>110.59</v>
      </c>
      <c r="U31" s="11" t="s">
        <v>63</v>
      </c>
      <c r="V31" s="14">
        <f>O31/O7</f>
        <v>0.10840695237703908</v>
      </c>
      <c r="AI31">
        <v>20</v>
      </c>
      <c r="AJ31" s="13"/>
      <c r="AL31">
        <v>20</v>
      </c>
      <c r="AN31">
        <v>417967</v>
      </c>
      <c r="AO31">
        <v>2968</v>
      </c>
      <c r="AP31">
        <f>AN31-AR31</f>
        <v>203971</v>
      </c>
      <c r="AR31">
        <f>$AN$60</f>
        <v>213996</v>
      </c>
      <c r="AT31">
        <v>2.25</v>
      </c>
      <c r="AU31">
        <v>140.85</v>
      </c>
      <c r="AV31" t="s">
        <v>63</v>
      </c>
      <c r="AW31" t="s">
        <v>63</v>
      </c>
      <c r="AY31" t="s">
        <v>6</v>
      </c>
      <c r="AZ31">
        <f>AZ20/$AZ$15</f>
        <v>0.51292094105130304</v>
      </c>
      <c r="BA31">
        <f>BA20/$BA$15</f>
        <v>0.53584400334441973</v>
      </c>
      <c r="BF31">
        <v>1</v>
      </c>
      <c r="BG31">
        <v>21</v>
      </c>
      <c r="BH31" t="s">
        <v>69</v>
      </c>
      <c r="BI31">
        <v>21</v>
      </c>
      <c r="BK31">
        <v>282211</v>
      </c>
      <c r="BL31">
        <v>2968</v>
      </c>
      <c r="BM31" t="s">
        <v>63</v>
      </c>
      <c r="BO31" t="s">
        <v>63</v>
      </c>
      <c r="BQ31">
        <v>1.52</v>
      </c>
      <c r="BR31">
        <v>95.08</v>
      </c>
      <c r="BS31" t="s">
        <v>63</v>
      </c>
      <c r="BT31" t="s">
        <v>63</v>
      </c>
      <c r="BY31">
        <v>1</v>
      </c>
      <c r="BZ31">
        <v>15</v>
      </c>
      <c r="CA31" s="13"/>
      <c r="CB31">
        <v>15</v>
      </c>
      <c r="CD31">
        <v>480868</v>
      </c>
      <c r="CE31">
        <v>5733</v>
      </c>
      <c r="CF31">
        <f>CD31-CH31</f>
        <v>62610</v>
      </c>
      <c r="CH31">
        <f>$CD$32</f>
        <v>418258</v>
      </c>
      <c r="CJ31">
        <v>4.83</v>
      </c>
      <c r="CK31">
        <v>83.88</v>
      </c>
      <c r="CL31" t="s">
        <v>63</v>
      </c>
      <c r="CM31" t="s">
        <v>63</v>
      </c>
    </row>
    <row r="32" spans="8:91" x14ac:dyDescent="0.35">
      <c r="H32">
        <v>1</v>
      </c>
      <c r="I32">
        <v>31</v>
      </c>
      <c r="J32" t="s">
        <v>69</v>
      </c>
      <c r="K32">
        <v>31</v>
      </c>
      <c r="M32">
        <v>198890</v>
      </c>
      <c r="N32">
        <v>2037</v>
      </c>
      <c r="O32" t="s">
        <v>63</v>
      </c>
      <c r="Q32" t="s">
        <v>63</v>
      </c>
      <c r="S32">
        <v>1.96</v>
      </c>
      <c r="T32">
        <v>97.64</v>
      </c>
      <c r="U32" t="s">
        <v>63</v>
      </c>
      <c r="AI32">
        <v>21</v>
      </c>
      <c r="AJ32" s="13"/>
      <c r="AK32" t="s">
        <v>69</v>
      </c>
      <c r="AL32">
        <v>21</v>
      </c>
      <c r="AN32">
        <v>282211</v>
      </c>
      <c r="AO32">
        <v>2968</v>
      </c>
      <c r="AP32">
        <f>AN32-AR32</f>
        <v>68215</v>
      </c>
      <c r="AR32">
        <f>$AN$60</f>
        <v>213996</v>
      </c>
      <c r="AT32">
        <v>1.52</v>
      </c>
      <c r="AU32">
        <v>95.12</v>
      </c>
      <c r="AV32" t="s">
        <v>63</v>
      </c>
      <c r="AW32" t="s">
        <v>63</v>
      </c>
      <c r="AY32" t="s">
        <v>7</v>
      </c>
      <c r="AZ32">
        <f>AZ21/$AZ$15</f>
        <v>0.53960075030987664</v>
      </c>
      <c r="BA32">
        <f>BA21/$BA$15</f>
        <v>0.5288607607713699</v>
      </c>
      <c r="BF32">
        <v>1</v>
      </c>
      <c r="BG32">
        <v>22</v>
      </c>
      <c r="BH32" t="s">
        <v>69</v>
      </c>
      <c r="BI32">
        <v>22</v>
      </c>
      <c r="BK32">
        <v>611086</v>
      </c>
      <c r="BL32">
        <v>2968</v>
      </c>
      <c r="BM32" t="s">
        <v>63</v>
      </c>
      <c r="BO32" t="s">
        <v>63</v>
      </c>
      <c r="BQ32">
        <v>3.3</v>
      </c>
      <c r="BR32">
        <v>205.89</v>
      </c>
      <c r="BS32" t="s">
        <v>63</v>
      </c>
      <c r="BT32" t="s">
        <v>63</v>
      </c>
      <c r="BY32">
        <v>1</v>
      </c>
      <c r="BZ32">
        <v>16</v>
      </c>
      <c r="CA32" t="s">
        <v>0</v>
      </c>
      <c r="CB32">
        <v>16</v>
      </c>
      <c r="CD32">
        <v>418258</v>
      </c>
      <c r="CE32">
        <v>5733</v>
      </c>
      <c r="CF32">
        <f>CD32-CH32</f>
        <v>0</v>
      </c>
      <c r="CH32">
        <f>$CD$32</f>
        <v>418258</v>
      </c>
      <c r="CJ32">
        <v>4.03</v>
      </c>
      <c r="CK32">
        <v>72.959999999999994</v>
      </c>
      <c r="CL32" t="s">
        <v>63</v>
      </c>
      <c r="CM32" t="s">
        <v>63</v>
      </c>
    </row>
    <row r="33" spans="1:81" ht="51" x14ac:dyDescent="0.35">
      <c r="A33" s="7"/>
      <c r="B33" s="7" t="s">
        <v>58</v>
      </c>
      <c r="C33" s="7" t="s">
        <v>93</v>
      </c>
      <c r="D33" s="7" t="s">
        <v>92</v>
      </c>
      <c r="E33" s="7" t="s">
        <v>57</v>
      </c>
      <c r="F33" s="7" t="s">
        <v>91</v>
      </c>
      <c r="G33" s="28" t="s">
        <v>90</v>
      </c>
      <c r="H33" s="28"/>
      <c r="AI33">
        <v>22</v>
      </c>
      <c r="AJ33" s="13"/>
      <c r="AK33" t="s">
        <v>70</v>
      </c>
      <c r="AL33">
        <v>22</v>
      </c>
      <c r="AN33">
        <v>611086</v>
      </c>
      <c r="AO33">
        <v>2968</v>
      </c>
      <c r="AP33">
        <f>AN33-AR33</f>
        <v>397090</v>
      </c>
      <c r="AR33">
        <f>$AN$60</f>
        <v>213996</v>
      </c>
      <c r="AT33">
        <v>3.3</v>
      </c>
      <c r="AU33">
        <v>206.07</v>
      </c>
      <c r="AV33" t="s">
        <v>63</v>
      </c>
      <c r="AW33" t="s">
        <v>63</v>
      </c>
      <c r="AY33" t="s">
        <v>21</v>
      </c>
      <c r="AZ33">
        <f>AZ22/$AZ$15</f>
        <v>0.49091579179770145</v>
      </c>
      <c r="BA33">
        <f>BA22/$BA$15</f>
        <v>0.46202620019750246</v>
      </c>
      <c r="BF33">
        <v>1</v>
      </c>
      <c r="BG33">
        <v>23</v>
      </c>
      <c r="BH33" t="s">
        <v>69</v>
      </c>
      <c r="BI33">
        <v>23</v>
      </c>
      <c r="BK33">
        <v>547241</v>
      </c>
      <c r="BL33">
        <v>2968</v>
      </c>
      <c r="BM33" t="s">
        <v>63</v>
      </c>
      <c r="BO33" t="s">
        <v>63</v>
      </c>
      <c r="BQ33">
        <v>2.95</v>
      </c>
      <c r="BR33">
        <v>184.38</v>
      </c>
      <c r="BS33" t="s">
        <v>63</v>
      </c>
      <c r="BT33" t="s">
        <v>63</v>
      </c>
    </row>
    <row r="34" spans="1:81" x14ac:dyDescent="0.35">
      <c r="A34" s="7" t="s">
        <v>21</v>
      </c>
      <c r="B34" s="8">
        <v>90.173704499999999</v>
      </c>
      <c r="C34" s="8">
        <v>86.480530799999997</v>
      </c>
      <c r="D34" s="8">
        <v>64.496790799999999</v>
      </c>
      <c r="E34" s="8">
        <v>81.872453300000004</v>
      </c>
      <c r="F34" s="8">
        <v>79.577979400000004</v>
      </c>
      <c r="G34" s="8">
        <v>84.065517999999997</v>
      </c>
      <c r="H34" s="7"/>
      <c r="AI34">
        <v>23</v>
      </c>
      <c r="AJ34" s="13"/>
      <c r="AK34" t="s">
        <v>69</v>
      </c>
      <c r="AL34">
        <v>23</v>
      </c>
      <c r="AN34">
        <v>547241</v>
      </c>
      <c r="AO34">
        <v>2968</v>
      </c>
      <c r="AP34">
        <f>AN34-AR34</f>
        <v>333245</v>
      </c>
      <c r="AR34">
        <f>$AN$60</f>
        <v>213996</v>
      </c>
      <c r="AT34">
        <v>2.95</v>
      </c>
      <c r="AU34">
        <v>184.51</v>
      </c>
      <c r="AV34" t="s">
        <v>63</v>
      </c>
      <c r="AW34" t="s">
        <v>63</v>
      </c>
      <c r="BF34">
        <v>1</v>
      </c>
      <c r="BG34">
        <v>24</v>
      </c>
      <c r="BH34" t="s">
        <v>69</v>
      </c>
      <c r="BI34">
        <v>24</v>
      </c>
      <c r="BK34">
        <v>597952</v>
      </c>
      <c r="BL34">
        <v>2968</v>
      </c>
      <c r="BM34" t="s">
        <v>63</v>
      </c>
      <c r="BO34" t="s">
        <v>63</v>
      </c>
      <c r="BQ34">
        <v>3.22</v>
      </c>
      <c r="BR34">
        <v>201.47</v>
      </c>
      <c r="BS34" t="s">
        <v>63</v>
      </c>
      <c r="BT34" t="s">
        <v>63</v>
      </c>
    </row>
    <row r="35" spans="1:81" x14ac:dyDescent="0.35">
      <c r="A35" s="7" t="s">
        <v>20</v>
      </c>
      <c r="B35" s="8">
        <v>167.592118</v>
      </c>
      <c r="C35" s="8">
        <v>145.32970299999999</v>
      </c>
      <c r="D35" s="8">
        <v>92.3346047</v>
      </c>
      <c r="E35" s="8">
        <v>219.74488199999999</v>
      </c>
      <c r="F35" s="8">
        <v>206.19937899999999</v>
      </c>
      <c r="G35" s="8">
        <v>196.207887</v>
      </c>
      <c r="H35" s="7"/>
      <c r="AI35">
        <v>24</v>
      </c>
      <c r="AJ35" s="13"/>
      <c r="AK35" t="s">
        <v>69</v>
      </c>
      <c r="AL35">
        <v>24</v>
      </c>
      <c r="AN35">
        <v>597952</v>
      </c>
      <c r="AO35">
        <v>2968</v>
      </c>
      <c r="AP35">
        <f>AN35-AR35</f>
        <v>383956</v>
      </c>
      <c r="AR35">
        <f>$AN$60</f>
        <v>213996</v>
      </c>
      <c r="AT35">
        <v>3.22</v>
      </c>
      <c r="AU35">
        <v>201.35</v>
      </c>
      <c r="AV35" t="s">
        <v>63</v>
      </c>
      <c r="AW35" t="s">
        <v>63</v>
      </c>
      <c r="BF35">
        <v>1</v>
      </c>
      <c r="BG35">
        <v>25</v>
      </c>
      <c r="BH35" t="s">
        <v>69</v>
      </c>
      <c r="BI35">
        <v>25</v>
      </c>
      <c r="BK35">
        <v>299054</v>
      </c>
      <c r="BL35">
        <v>2968</v>
      </c>
      <c r="BM35" t="s">
        <v>63</v>
      </c>
      <c r="BO35" t="s">
        <v>63</v>
      </c>
      <c r="BQ35">
        <v>1.61</v>
      </c>
      <c r="BR35">
        <v>100.76</v>
      </c>
      <c r="BS35" t="s">
        <v>63</v>
      </c>
      <c r="BT35" t="s">
        <v>63</v>
      </c>
    </row>
    <row r="36" spans="1:81" x14ac:dyDescent="0.35">
      <c r="A36" s="7" t="s">
        <v>19</v>
      </c>
      <c r="B36" s="8">
        <v>128.22771299999999</v>
      </c>
      <c r="C36" s="8">
        <v>125.576252</v>
      </c>
      <c r="D36" s="8">
        <v>97.440539999999999</v>
      </c>
      <c r="E36" s="8">
        <v>241.15448000000001</v>
      </c>
      <c r="F36" s="8">
        <v>214.45260999999999</v>
      </c>
      <c r="G36" s="8">
        <v>215.94336200000001</v>
      </c>
      <c r="H36" s="7"/>
      <c r="AI36">
        <v>25</v>
      </c>
      <c r="AJ36" s="13" t="s">
        <v>5</v>
      </c>
      <c r="AK36" t="s">
        <v>11</v>
      </c>
      <c r="AL36">
        <v>25</v>
      </c>
      <c r="AN36">
        <v>299054</v>
      </c>
      <c r="AO36">
        <v>2968</v>
      </c>
      <c r="AP36">
        <f>AN36-AR36</f>
        <v>85058</v>
      </c>
      <c r="AR36">
        <f>$AN$60</f>
        <v>213996</v>
      </c>
      <c r="AT36">
        <v>1.61</v>
      </c>
      <c r="AU36">
        <v>100.79</v>
      </c>
      <c r="AV36" t="s">
        <v>63</v>
      </c>
      <c r="AW36" t="s">
        <v>63</v>
      </c>
      <c r="BF36">
        <v>1</v>
      </c>
      <c r="BG36">
        <v>26</v>
      </c>
      <c r="BH36" t="s">
        <v>69</v>
      </c>
      <c r="BI36">
        <v>26</v>
      </c>
      <c r="BK36">
        <v>282603</v>
      </c>
      <c r="BL36">
        <v>2968</v>
      </c>
      <c r="BM36" t="s">
        <v>63</v>
      </c>
      <c r="BO36" t="s">
        <v>63</v>
      </c>
      <c r="BQ36">
        <v>1.52</v>
      </c>
      <c r="BR36">
        <v>95.22</v>
      </c>
      <c r="BS36" t="s">
        <v>63</v>
      </c>
      <c r="BT36" t="s">
        <v>63</v>
      </c>
    </row>
    <row r="37" spans="1:81" x14ac:dyDescent="0.35">
      <c r="A37" s="7" t="s">
        <v>18</v>
      </c>
      <c r="B37" s="8">
        <v>138.54488599999999</v>
      </c>
      <c r="C37" s="8">
        <v>134.657363</v>
      </c>
      <c r="D37" s="8">
        <v>108.519479</v>
      </c>
      <c r="E37" s="8">
        <v>190.28834499999999</v>
      </c>
      <c r="F37" s="8">
        <v>172.53741199999999</v>
      </c>
      <c r="G37" s="8">
        <v>170.15082699999999</v>
      </c>
      <c r="H37" s="7"/>
      <c r="AI37">
        <v>26</v>
      </c>
      <c r="AJ37" s="13"/>
      <c r="AL37">
        <v>26</v>
      </c>
      <c r="AN37">
        <v>282603</v>
      </c>
      <c r="AO37">
        <v>2968</v>
      </c>
      <c r="AP37">
        <f>AN37-AR37</f>
        <v>68607</v>
      </c>
      <c r="AR37">
        <f>$AN$60</f>
        <v>213996</v>
      </c>
      <c r="AT37">
        <v>1.52</v>
      </c>
      <c r="AU37">
        <v>95.19</v>
      </c>
      <c r="AV37" t="s">
        <v>63</v>
      </c>
      <c r="AW37" t="s">
        <v>63</v>
      </c>
      <c r="BF37">
        <v>1</v>
      </c>
      <c r="BG37">
        <v>27</v>
      </c>
      <c r="BH37" t="s">
        <v>69</v>
      </c>
      <c r="BI37">
        <v>27</v>
      </c>
      <c r="BK37">
        <v>276155</v>
      </c>
      <c r="BL37">
        <v>2968</v>
      </c>
      <c r="BM37" t="s">
        <v>63</v>
      </c>
      <c r="BO37" t="s">
        <v>63</v>
      </c>
      <c r="BQ37">
        <v>1.49</v>
      </c>
      <c r="BR37">
        <v>93.04</v>
      </c>
      <c r="BS37" t="s">
        <v>63</v>
      </c>
      <c r="BT37" t="s">
        <v>63</v>
      </c>
    </row>
    <row r="38" spans="1:81" x14ac:dyDescent="0.35">
      <c r="A38" s="7" t="s">
        <v>4</v>
      </c>
      <c r="B38" s="8">
        <v>982.41351299999997</v>
      </c>
      <c r="C38" s="8">
        <v>753.97727699999996</v>
      </c>
      <c r="D38" s="8">
        <v>301.89031899999998</v>
      </c>
      <c r="E38" s="8">
        <v>1541.0004200000001</v>
      </c>
      <c r="F38" s="8">
        <v>1262.30052</v>
      </c>
      <c r="G38" s="8">
        <v>1322.59518</v>
      </c>
      <c r="H38" s="7"/>
      <c r="AI38">
        <v>27</v>
      </c>
      <c r="AJ38" s="13"/>
      <c r="AK38" t="s">
        <v>69</v>
      </c>
      <c r="AL38">
        <v>27</v>
      </c>
      <c r="AN38">
        <v>276155</v>
      </c>
      <c r="AO38">
        <v>2968</v>
      </c>
      <c r="AP38">
        <f>AN38-AR38</f>
        <v>62159</v>
      </c>
      <c r="AR38">
        <f>$AN$60</f>
        <v>213996</v>
      </c>
      <c r="AT38">
        <v>1.49</v>
      </c>
      <c r="AU38">
        <v>93.06</v>
      </c>
      <c r="AV38" t="s">
        <v>63</v>
      </c>
      <c r="AW38" t="s">
        <v>63</v>
      </c>
      <c r="BF38">
        <v>1</v>
      </c>
      <c r="BG38">
        <v>28</v>
      </c>
      <c r="BH38" t="s">
        <v>69</v>
      </c>
      <c r="BI38">
        <v>28</v>
      </c>
      <c r="BK38">
        <v>301307</v>
      </c>
      <c r="BL38">
        <v>2968</v>
      </c>
      <c r="BM38" t="s">
        <v>63</v>
      </c>
      <c r="BO38" t="s">
        <v>63</v>
      </c>
      <c r="BQ38">
        <v>1.62</v>
      </c>
      <c r="BR38">
        <v>101.52</v>
      </c>
      <c r="BS38" t="s">
        <v>63</v>
      </c>
      <c r="BT38" t="s">
        <v>63</v>
      </c>
    </row>
    <row r="39" spans="1:81" x14ac:dyDescent="0.35">
      <c r="A39" s="7" t="s">
        <v>3</v>
      </c>
      <c r="B39" s="8">
        <v>1005.07893</v>
      </c>
      <c r="C39" s="8">
        <v>717.23526700000002</v>
      </c>
      <c r="D39" s="8">
        <v>310.13748099999998</v>
      </c>
      <c r="E39" s="8">
        <v>1650.94775</v>
      </c>
      <c r="F39" s="8">
        <v>1581.9016999999999</v>
      </c>
      <c r="G39" s="8">
        <v>1323.34077</v>
      </c>
      <c r="H39" s="7"/>
      <c r="AI39">
        <v>28</v>
      </c>
      <c r="AJ39" s="13"/>
      <c r="AK39" t="s">
        <v>70</v>
      </c>
      <c r="AL39">
        <v>28</v>
      </c>
      <c r="AN39">
        <v>301307</v>
      </c>
      <c r="AO39">
        <v>2968</v>
      </c>
      <c r="AP39">
        <f>AN39-AR39</f>
        <v>87311</v>
      </c>
      <c r="AR39">
        <f>$AN$60</f>
        <v>213996</v>
      </c>
      <c r="AT39">
        <v>1.62</v>
      </c>
      <c r="AU39">
        <v>101.52</v>
      </c>
      <c r="AV39" t="s">
        <v>63</v>
      </c>
      <c r="AW39" t="s">
        <v>63</v>
      </c>
      <c r="BF39">
        <v>1</v>
      </c>
      <c r="BG39">
        <v>29</v>
      </c>
      <c r="BH39" t="s">
        <v>69</v>
      </c>
      <c r="BI39">
        <v>29</v>
      </c>
      <c r="BK39">
        <v>289831</v>
      </c>
      <c r="BL39">
        <v>2968</v>
      </c>
      <c r="BM39" t="s">
        <v>63</v>
      </c>
      <c r="BO39" t="s">
        <v>63</v>
      </c>
      <c r="BQ39">
        <v>1.56</v>
      </c>
      <c r="BR39">
        <v>97.65</v>
      </c>
      <c r="BS39" t="s">
        <v>63</v>
      </c>
      <c r="BT39" t="s">
        <v>63</v>
      </c>
    </row>
    <row r="40" spans="1:81" x14ac:dyDescent="0.35">
      <c r="A40" s="7" t="s">
        <v>12</v>
      </c>
      <c r="B40" s="8">
        <v>180.71441999999999</v>
      </c>
      <c r="C40" s="8">
        <v>136.43222700000001</v>
      </c>
      <c r="D40" s="8">
        <v>104.86553499999999</v>
      </c>
      <c r="E40" s="8">
        <v>133.20856599999999</v>
      </c>
      <c r="F40" s="8">
        <v>141.57176799999999</v>
      </c>
      <c r="G40" s="8">
        <v>151.636776</v>
      </c>
      <c r="H40" s="7"/>
      <c r="AI40">
        <v>29</v>
      </c>
      <c r="AJ40" s="13"/>
      <c r="AK40" t="s">
        <v>69</v>
      </c>
      <c r="AL40">
        <v>29</v>
      </c>
      <c r="AN40">
        <v>289831</v>
      </c>
      <c r="AO40">
        <v>2968</v>
      </c>
      <c r="AP40">
        <f>AN40-AR40</f>
        <v>75835</v>
      </c>
      <c r="AR40">
        <f>$AN$60</f>
        <v>213996</v>
      </c>
      <c r="AT40">
        <v>1.56</v>
      </c>
      <c r="AU40">
        <v>97.67</v>
      </c>
      <c r="AV40" t="s">
        <v>63</v>
      </c>
      <c r="AW40" t="s">
        <v>63</v>
      </c>
      <c r="BF40">
        <v>1</v>
      </c>
      <c r="BG40">
        <v>30</v>
      </c>
      <c r="BH40" t="s">
        <v>69</v>
      </c>
      <c r="BI40">
        <v>30</v>
      </c>
      <c r="BK40">
        <v>306083</v>
      </c>
      <c r="BL40">
        <v>2968</v>
      </c>
      <c r="BM40" t="s">
        <v>63</v>
      </c>
      <c r="BO40" t="s">
        <v>63</v>
      </c>
      <c r="BQ40">
        <v>1.65</v>
      </c>
      <c r="BR40">
        <v>103.13</v>
      </c>
      <c r="BS40" t="s">
        <v>63</v>
      </c>
      <c r="BT40" t="s">
        <v>63</v>
      </c>
      <c r="CB40" t="s">
        <v>11</v>
      </c>
      <c r="CC40" t="s">
        <v>70</v>
      </c>
    </row>
    <row r="41" spans="1:81" ht="13.9" x14ac:dyDescent="0.35">
      <c r="A41" s="6" t="s">
        <v>1</v>
      </c>
      <c r="B41" s="5">
        <v>100</v>
      </c>
      <c r="C41" s="5">
        <v>100</v>
      </c>
      <c r="D41" s="5">
        <v>100</v>
      </c>
      <c r="E41" s="5">
        <v>100</v>
      </c>
      <c r="F41" s="5">
        <v>100</v>
      </c>
      <c r="G41" s="5">
        <v>100</v>
      </c>
      <c r="AI41">
        <v>30</v>
      </c>
      <c r="AJ41" s="13"/>
      <c r="AK41" t="s">
        <v>69</v>
      </c>
      <c r="AL41">
        <v>30</v>
      </c>
      <c r="AN41">
        <v>306083</v>
      </c>
      <c r="AO41">
        <v>2968</v>
      </c>
      <c r="AP41">
        <f>AN41-AR41</f>
        <v>92087</v>
      </c>
      <c r="AR41">
        <f>$AN$60</f>
        <v>213996</v>
      </c>
      <c r="AT41">
        <v>1.65</v>
      </c>
      <c r="AU41">
        <v>103.05</v>
      </c>
      <c r="AV41" t="s">
        <v>63</v>
      </c>
      <c r="AW41" t="s">
        <v>63</v>
      </c>
      <c r="BF41">
        <v>1</v>
      </c>
      <c r="BG41">
        <v>31</v>
      </c>
      <c r="BH41" t="s">
        <v>69</v>
      </c>
      <c r="BI41">
        <v>31</v>
      </c>
      <c r="BK41">
        <v>295047</v>
      </c>
      <c r="BL41">
        <v>2968</v>
      </c>
      <c r="BM41" t="s">
        <v>63</v>
      </c>
      <c r="BO41" t="s">
        <v>63</v>
      </c>
      <c r="BQ41">
        <v>1.59</v>
      </c>
      <c r="BR41">
        <v>99.41</v>
      </c>
      <c r="BS41" t="s">
        <v>63</v>
      </c>
      <c r="BT41" t="s">
        <v>63</v>
      </c>
    </row>
    <row r="42" spans="1:81" x14ac:dyDescent="0.35">
      <c r="H42" t="s">
        <v>89</v>
      </c>
      <c r="I42" t="s">
        <v>33</v>
      </c>
      <c r="J42" t="s">
        <v>88</v>
      </c>
      <c r="K42" t="s">
        <v>87</v>
      </c>
      <c r="L42" t="s">
        <v>86</v>
      </c>
      <c r="M42" t="s">
        <v>85</v>
      </c>
      <c r="N42" t="s">
        <v>84</v>
      </c>
      <c r="O42" t="s">
        <v>83</v>
      </c>
      <c r="P42" t="s">
        <v>82</v>
      </c>
      <c r="Q42" t="s">
        <v>81</v>
      </c>
      <c r="R42" t="s">
        <v>80</v>
      </c>
      <c r="S42" t="s">
        <v>79</v>
      </c>
      <c r="T42" t="s">
        <v>78</v>
      </c>
      <c r="U42" t="s">
        <v>77</v>
      </c>
      <c r="V42" t="s">
        <v>76</v>
      </c>
      <c r="Z42" s="27" t="s">
        <v>75</v>
      </c>
      <c r="AA42" s="27"/>
      <c r="AB42" s="27"/>
      <c r="AC42" s="27"/>
      <c r="AD42" s="27"/>
      <c r="AI42">
        <v>31</v>
      </c>
      <c r="AJ42" s="13" t="s">
        <v>6</v>
      </c>
      <c r="AK42" t="s">
        <v>11</v>
      </c>
      <c r="AL42">
        <v>31</v>
      </c>
      <c r="AN42">
        <v>295047</v>
      </c>
      <c r="AO42">
        <v>2968</v>
      </c>
      <c r="AP42">
        <f>AN42-AR42</f>
        <v>81051</v>
      </c>
      <c r="AR42">
        <f>$AN$60</f>
        <v>213996</v>
      </c>
      <c r="AT42">
        <v>1.59</v>
      </c>
      <c r="AU42">
        <v>99.43</v>
      </c>
      <c r="AV42" t="s">
        <v>63</v>
      </c>
      <c r="AW42" t="s">
        <v>63</v>
      </c>
      <c r="BF42">
        <v>1</v>
      </c>
      <c r="BG42">
        <v>32</v>
      </c>
      <c r="BH42" t="s">
        <v>69</v>
      </c>
      <c r="BI42">
        <v>32</v>
      </c>
      <c r="BK42">
        <v>282186</v>
      </c>
      <c r="BL42">
        <v>2968</v>
      </c>
      <c r="BM42" t="s">
        <v>63</v>
      </c>
      <c r="BO42" t="s">
        <v>63</v>
      </c>
      <c r="BQ42">
        <v>1.52</v>
      </c>
      <c r="BR42">
        <v>95.08</v>
      </c>
      <c r="BS42" t="s">
        <v>63</v>
      </c>
      <c r="BT42" t="s">
        <v>63</v>
      </c>
      <c r="CA42" t="s">
        <v>1</v>
      </c>
      <c r="CB42">
        <v>463227</v>
      </c>
      <c r="CC42">
        <v>475748</v>
      </c>
    </row>
    <row r="43" spans="1:81" x14ac:dyDescent="0.35">
      <c r="H43">
        <v>1</v>
      </c>
      <c r="I43">
        <v>1</v>
      </c>
      <c r="J43" s="13" t="s">
        <v>1</v>
      </c>
      <c r="K43" s="15" t="s">
        <v>11</v>
      </c>
      <c r="L43" s="14" t="s">
        <v>67</v>
      </c>
      <c r="M43" s="14">
        <v>742514</v>
      </c>
      <c r="N43" s="14">
        <v>4407</v>
      </c>
      <c r="O43" s="14">
        <f>M43-Q43</f>
        <v>415808</v>
      </c>
      <c r="P43" s="14"/>
      <c r="Q43" s="14">
        <f>$M$67</f>
        <v>326706</v>
      </c>
      <c r="R43" s="14"/>
      <c r="S43" s="14">
        <v>4.88</v>
      </c>
      <c r="T43" s="14">
        <v>168.49</v>
      </c>
      <c r="U43" s="14" t="s">
        <v>63</v>
      </c>
      <c r="V43" s="14" t="s">
        <v>63</v>
      </c>
      <c r="Z43" s="26"/>
      <c r="AA43" s="25" t="s">
        <v>4</v>
      </c>
      <c r="AB43" s="25"/>
      <c r="AC43" s="24" t="s">
        <v>3</v>
      </c>
      <c r="AD43" s="24"/>
      <c r="AI43">
        <v>32</v>
      </c>
      <c r="AJ43" s="13"/>
      <c r="AL43">
        <v>32</v>
      </c>
      <c r="AN43">
        <v>282186</v>
      </c>
      <c r="AO43">
        <v>2968</v>
      </c>
      <c r="AP43">
        <f>AN43-AR43</f>
        <v>68190</v>
      </c>
      <c r="AR43">
        <f>$AN$60</f>
        <v>213996</v>
      </c>
      <c r="AT43">
        <v>1.52</v>
      </c>
      <c r="AU43">
        <v>95.07</v>
      </c>
      <c r="AV43" t="s">
        <v>63</v>
      </c>
      <c r="AW43" t="s">
        <v>63</v>
      </c>
      <c r="BF43">
        <v>1</v>
      </c>
      <c r="BG43">
        <v>33</v>
      </c>
      <c r="BH43" t="s">
        <v>69</v>
      </c>
      <c r="BI43">
        <v>33</v>
      </c>
      <c r="BK43">
        <v>269083</v>
      </c>
      <c r="BL43">
        <v>2968</v>
      </c>
      <c r="BM43" t="s">
        <v>63</v>
      </c>
      <c r="BO43" t="s">
        <v>63</v>
      </c>
      <c r="BQ43">
        <v>1.45</v>
      </c>
      <c r="BR43">
        <v>90.66</v>
      </c>
      <c r="BS43" t="s">
        <v>63</v>
      </c>
      <c r="BT43" t="s">
        <v>63</v>
      </c>
      <c r="CA43" t="s">
        <v>2</v>
      </c>
      <c r="CB43">
        <v>102076</v>
      </c>
    </row>
    <row r="44" spans="1:81" x14ac:dyDescent="0.35">
      <c r="H44">
        <v>1</v>
      </c>
      <c r="I44">
        <v>2</v>
      </c>
      <c r="J44" s="13"/>
      <c r="K44" s="15"/>
      <c r="L44" s="14" t="s">
        <v>66</v>
      </c>
      <c r="M44" s="14">
        <v>743175</v>
      </c>
      <c r="N44" s="14">
        <v>4407</v>
      </c>
      <c r="O44" s="14">
        <f>M44-Q44</f>
        <v>416469</v>
      </c>
      <c r="P44" s="14"/>
      <c r="Q44" s="14">
        <f>$M$67</f>
        <v>326706</v>
      </c>
      <c r="R44" s="14"/>
      <c r="S44" s="14">
        <v>4.88</v>
      </c>
      <c r="T44" s="14">
        <v>168.64</v>
      </c>
      <c r="U44" s="14" t="s">
        <v>63</v>
      </c>
      <c r="V44" s="14" t="s">
        <v>63</v>
      </c>
      <c r="Z44" s="21"/>
      <c r="AA44" s="23" t="s">
        <v>11</v>
      </c>
      <c r="AB44" s="22" t="s">
        <v>74</v>
      </c>
      <c r="AC44" s="23" t="s">
        <v>11</v>
      </c>
      <c r="AD44" s="22" t="s">
        <v>74</v>
      </c>
      <c r="AI44">
        <v>33</v>
      </c>
      <c r="AJ44" s="13"/>
      <c r="AK44" t="s">
        <v>69</v>
      </c>
      <c r="AL44">
        <v>33</v>
      </c>
      <c r="AN44">
        <v>269083</v>
      </c>
      <c r="AO44">
        <v>2968</v>
      </c>
      <c r="AP44">
        <f>AN44-AR44</f>
        <v>55087</v>
      </c>
      <c r="AR44">
        <f>$AN$60</f>
        <v>213996</v>
      </c>
      <c r="AT44">
        <v>1.45</v>
      </c>
      <c r="AU44">
        <v>90.66</v>
      </c>
      <c r="AV44" t="s">
        <v>63</v>
      </c>
      <c r="AW44" t="s">
        <v>63</v>
      </c>
      <c r="BF44">
        <v>1</v>
      </c>
      <c r="BG44">
        <v>34</v>
      </c>
      <c r="BH44" t="s">
        <v>69</v>
      </c>
      <c r="BI44">
        <v>34</v>
      </c>
      <c r="BK44">
        <v>318518</v>
      </c>
      <c r="BL44">
        <v>2968</v>
      </c>
      <c r="BM44" t="s">
        <v>63</v>
      </c>
      <c r="BO44" t="s">
        <v>63</v>
      </c>
      <c r="BQ44">
        <v>1.72</v>
      </c>
      <c r="BR44">
        <v>107.32</v>
      </c>
      <c r="BS44" t="s">
        <v>63</v>
      </c>
      <c r="BT44" t="s">
        <v>63</v>
      </c>
      <c r="CA44" t="s">
        <v>3</v>
      </c>
      <c r="CB44">
        <v>379572</v>
      </c>
      <c r="CC44">
        <v>547672</v>
      </c>
    </row>
    <row r="45" spans="1:81" x14ac:dyDescent="0.35">
      <c r="H45">
        <v>1</v>
      </c>
      <c r="I45">
        <v>3</v>
      </c>
      <c r="J45" s="13"/>
      <c r="K45" s="15"/>
      <c r="L45" s="14" t="s">
        <v>65</v>
      </c>
      <c r="M45" s="14">
        <v>816359</v>
      </c>
      <c r="N45" s="14">
        <v>4407</v>
      </c>
      <c r="O45" s="14">
        <f>M45-Q45</f>
        <v>489653</v>
      </c>
      <c r="P45" s="14"/>
      <c r="Q45" s="14">
        <f>$M$67</f>
        <v>326706</v>
      </c>
      <c r="R45" s="14"/>
      <c r="S45" s="14">
        <v>5.37</v>
      </c>
      <c r="T45" s="14">
        <v>185.24</v>
      </c>
      <c r="U45" s="14" t="s">
        <v>63</v>
      </c>
      <c r="V45" s="14" t="s">
        <v>63</v>
      </c>
      <c r="Z45" s="21" t="s">
        <v>67</v>
      </c>
      <c r="AA45" s="20">
        <v>0.90253674772972103</v>
      </c>
      <c r="AB45" s="19">
        <v>1.0544754900715301</v>
      </c>
      <c r="AC45" s="20">
        <v>0.83471457980606401</v>
      </c>
      <c r="AD45" s="19">
        <v>1.1292629351860599</v>
      </c>
      <c r="AI45">
        <v>34</v>
      </c>
      <c r="AJ45" s="13"/>
      <c r="AK45" t="s">
        <v>70</v>
      </c>
      <c r="AL45">
        <v>34</v>
      </c>
      <c r="AN45">
        <v>318518</v>
      </c>
      <c r="AO45">
        <v>2968</v>
      </c>
      <c r="AP45">
        <f>AN45-AR45</f>
        <v>104522</v>
      </c>
      <c r="AR45">
        <f>$AN$60</f>
        <v>213996</v>
      </c>
      <c r="AT45">
        <v>1.72</v>
      </c>
      <c r="AU45">
        <v>107.35</v>
      </c>
      <c r="AV45" t="s">
        <v>63</v>
      </c>
      <c r="AW45" t="s">
        <v>63</v>
      </c>
      <c r="BF45">
        <v>1</v>
      </c>
      <c r="BG45">
        <v>35</v>
      </c>
      <c r="BH45" t="s">
        <v>69</v>
      </c>
      <c r="BI45">
        <v>35</v>
      </c>
      <c r="BK45">
        <v>307018</v>
      </c>
      <c r="BL45">
        <v>2968</v>
      </c>
      <c r="BM45" t="s">
        <v>63</v>
      </c>
      <c r="BO45" t="s">
        <v>63</v>
      </c>
      <c r="BQ45">
        <v>1.66</v>
      </c>
      <c r="BR45">
        <v>103.44</v>
      </c>
      <c r="BS45" t="s">
        <v>63</v>
      </c>
      <c r="BT45" t="s">
        <v>63</v>
      </c>
      <c r="CA45" t="s">
        <v>4</v>
      </c>
      <c r="CB45">
        <v>409832</v>
      </c>
      <c r="CC45">
        <v>512633</v>
      </c>
    </row>
    <row r="46" spans="1:81" ht="14.25" x14ac:dyDescent="0.45">
      <c r="H46">
        <v>1</v>
      </c>
      <c r="I46">
        <v>4</v>
      </c>
      <c r="J46" s="13"/>
      <c r="K46" s="12" t="s">
        <v>9</v>
      </c>
      <c r="L46" s="11" t="s">
        <v>67</v>
      </c>
      <c r="M46" s="11">
        <v>759653</v>
      </c>
      <c r="N46" s="11">
        <v>4407</v>
      </c>
      <c r="O46" s="11">
        <f>M46-Q46</f>
        <v>432947</v>
      </c>
      <c r="P46" s="11"/>
      <c r="Q46" s="11">
        <f>$M$67</f>
        <v>326706</v>
      </c>
      <c r="R46" s="11"/>
      <c r="S46" s="11">
        <v>4.99</v>
      </c>
      <c r="T46" s="11">
        <v>172.37</v>
      </c>
      <c r="U46" s="11" t="s">
        <v>63</v>
      </c>
      <c r="V46" s="11" t="s">
        <v>63</v>
      </c>
      <c r="Z46" s="21" t="s">
        <v>73</v>
      </c>
      <c r="AA46" s="20">
        <v>0.51684759249788104</v>
      </c>
      <c r="AB46" s="19">
        <v>0.91509133697266598</v>
      </c>
      <c r="AC46" s="20">
        <v>0.48600255961428102</v>
      </c>
      <c r="AD46" s="19">
        <v>1.19379448698906</v>
      </c>
      <c r="AI46">
        <v>35</v>
      </c>
      <c r="AJ46" s="13"/>
      <c r="AK46" t="s">
        <v>69</v>
      </c>
      <c r="AL46">
        <v>35</v>
      </c>
      <c r="AN46">
        <v>307018</v>
      </c>
      <c r="AO46">
        <v>2968</v>
      </c>
      <c r="AP46">
        <f>AN46-AR46</f>
        <v>93022</v>
      </c>
      <c r="AR46">
        <f>$AN$60</f>
        <v>213996</v>
      </c>
      <c r="AT46">
        <v>1.66</v>
      </c>
      <c r="AU46">
        <v>103.46</v>
      </c>
      <c r="AV46" t="s">
        <v>63</v>
      </c>
      <c r="AW46" t="s">
        <v>63</v>
      </c>
      <c r="BF46">
        <v>1</v>
      </c>
      <c r="BG46">
        <v>36</v>
      </c>
      <c r="BH46" t="s">
        <v>69</v>
      </c>
      <c r="BI46">
        <v>36</v>
      </c>
      <c r="BK46">
        <v>314727</v>
      </c>
      <c r="BL46">
        <v>2968</v>
      </c>
      <c r="BM46" t="s">
        <v>63</v>
      </c>
      <c r="BO46" t="s">
        <v>63</v>
      </c>
      <c r="BQ46">
        <v>1.7</v>
      </c>
      <c r="BR46">
        <v>106.04</v>
      </c>
      <c r="BS46" t="s">
        <v>63</v>
      </c>
      <c r="BT46" t="s">
        <v>63</v>
      </c>
      <c r="CA46" t="s">
        <v>5</v>
      </c>
      <c r="CB46">
        <v>99273</v>
      </c>
      <c r="CC46">
        <v>102523</v>
      </c>
    </row>
    <row r="47" spans="1:81" x14ac:dyDescent="0.35">
      <c r="H47">
        <v>1</v>
      </c>
      <c r="I47">
        <v>5</v>
      </c>
      <c r="J47" s="13"/>
      <c r="K47" s="12"/>
      <c r="L47" s="11" t="s">
        <v>66</v>
      </c>
      <c r="M47" s="11">
        <v>741434</v>
      </c>
      <c r="N47" s="11">
        <v>4407</v>
      </c>
      <c r="O47" s="11">
        <f>M47-Q47</f>
        <v>414728</v>
      </c>
      <c r="P47" s="11"/>
      <c r="Q47" s="11">
        <f>$M$67</f>
        <v>326706</v>
      </c>
      <c r="R47" s="11"/>
      <c r="S47" s="11">
        <v>4.87</v>
      </c>
      <c r="T47" s="11">
        <v>168.24</v>
      </c>
      <c r="U47" s="11" t="s">
        <v>63</v>
      </c>
      <c r="V47" s="11" t="s">
        <v>63</v>
      </c>
      <c r="Z47" s="18" t="s">
        <v>72</v>
      </c>
      <c r="AA47" s="17">
        <v>0.13397855215836499</v>
      </c>
      <c r="AB47" s="16">
        <v>1.03585733939901</v>
      </c>
      <c r="AC47" s="17">
        <v>0.14939559238889599</v>
      </c>
      <c r="AD47" s="16">
        <v>1.0062672413591101</v>
      </c>
      <c r="AI47">
        <v>36</v>
      </c>
      <c r="AJ47" s="13"/>
      <c r="AK47" t="s">
        <v>69</v>
      </c>
      <c r="AL47">
        <v>36</v>
      </c>
      <c r="AN47">
        <v>314727</v>
      </c>
      <c r="AO47">
        <v>2968</v>
      </c>
      <c r="AP47">
        <f>AN47-AR47</f>
        <v>100731</v>
      </c>
      <c r="AR47">
        <f>$AN$60</f>
        <v>213996</v>
      </c>
      <c r="AT47">
        <v>1.7</v>
      </c>
      <c r="AU47">
        <v>106.02</v>
      </c>
      <c r="AV47" t="s">
        <v>63</v>
      </c>
      <c r="AW47" t="s">
        <v>63</v>
      </c>
      <c r="BF47">
        <v>1</v>
      </c>
      <c r="BG47">
        <v>37</v>
      </c>
      <c r="BH47" t="s">
        <v>69</v>
      </c>
      <c r="BI47">
        <v>37</v>
      </c>
      <c r="BK47">
        <v>310394</v>
      </c>
      <c r="BL47">
        <v>2968</v>
      </c>
      <c r="BM47" t="s">
        <v>63</v>
      </c>
      <c r="BO47" t="s">
        <v>63</v>
      </c>
      <c r="BQ47">
        <v>1.67</v>
      </c>
      <c r="BR47">
        <v>104.58</v>
      </c>
      <c r="BS47" t="s">
        <v>63</v>
      </c>
      <c r="BT47" t="s">
        <v>63</v>
      </c>
      <c r="CA47" t="s">
        <v>6</v>
      </c>
      <c r="CB47">
        <v>93152</v>
      </c>
      <c r="CC47">
        <v>128441</v>
      </c>
    </row>
    <row r="48" spans="1:81" x14ac:dyDescent="0.35">
      <c r="H48">
        <v>1</v>
      </c>
      <c r="I48">
        <v>6</v>
      </c>
      <c r="J48" s="13"/>
      <c r="K48" s="12"/>
      <c r="L48" s="11" t="s">
        <v>65</v>
      </c>
      <c r="M48" s="11">
        <v>753369</v>
      </c>
      <c r="N48" s="11">
        <v>4407</v>
      </c>
      <c r="O48" s="11">
        <f>M48-Q48</f>
        <v>426663</v>
      </c>
      <c r="P48" s="11"/>
      <c r="Q48" s="11">
        <f>$M$67</f>
        <v>326706</v>
      </c>
      <c r="R48" s="11"/>
      <c r="S48" s="11">
        <v>4.95</v>
      </c>
      <c r="T48" s="11">
        <v>170.95</v>
      </c>
      <c r="U48" s="11" t="s">
        <v>63</v>
      </c>
      <c r="V48" s="11" t="s">
        <v>63</v>
      </c>
      <c r="AI48">
        <v>37</v>
      </c>
      <c r="AJ48" s="13" t="s">
        <v>7</v>
      </c>
      <c r="AK48" t="s">
        <v>11</v>
      </c>
      <c r="AL48">
        <v>37</v>
      </c>
      <c r="AN48">
        <v>310394</v>
      </c>
      <c r="AO48">
        <v>2968</v>
      </c>
      <c r="AP48">
        <f>AN48-AR48</f>
        <v>96398</v>
      </c>
      <c r="AR48">
        <f>$AN$60</f>
        <v>213996</v>
      </c>
      <c r="AT48">
        <v>1.67</v>
      </c>
      <c r="AU48">
        <v>104.56</v>
      </c>
      <c r="AV48" t="s">
        <v>63</v>
      </c>
      <c r="AW48" t="s">
        <v>63</v>
      </c>
      <c r="BF48">
        <v>1</v>
      </c>
      <c r="BG48">
        <v>38</v>
      </c>
      <c r="BH48" t="s">
        <v>69</v>
      </c>
      <c r="BI48">
        <v>38</v>
      </c>
      <c r="BK48">
        <v>290115</v>
      </c>
      <c r="BL48">
        <v>2968</v>
      </c>
      <c r="BM48" t="s">
        <v>63</v>
      </c>
      <c r="BO48" t="s">
        <v>63</v>
      </c>
      <c r="BQ48">
        <v>1.56</v>
      </c>
      <c r="BR48">
        <v>97.75</v>
      </c>
      <c r="BS48" t="s">
        <v>63</v>
      </c>
      <c r="BT48" t="s">
        <v>63</v>
      </c>
      <c r="CA48" t="s">
        <v>7</v>
      </c>
      <c r="CB48">
        <v>112266</v>
      </c>
      <c r="CC48">
        <v>120498</v>
      </c>
    </row>
    <row r="49" spans="8:81" x14ac:dyDescent="0.35">
      <c r="H49">
        <v>1</v>
      </c>
      <c r="I49">
        <v>7</v>
      </c>
      <c r="J49" s="13" t="s">
        <v>3</v>
      </c>
      <c r="K49" s="15" t="s">
        <v>11</v>
      </c>
      <c r="L49" s="14" t="s">
        <v>67</v>
      </c>
      <c r="M49" s="14">
        <v>673787</v>
      </c>
      <c r="N49" s="14">
        <v>4407</v>
      </c>
      <c r="O49" s="14">
        <f>M49-Q49</f>
        <v>347081</v>
      </c>
      <c r="P49" s="14"/>
      <c r="Q49" s="14">
        <f>$M$67</f>
        <v>326706</v>
      </c>
      <c r="R49" s="14"/>
      <c r="S49" s="14">
        <v>4.43</v>
      </c>
      <c r="T49" s="14">
        <v>152.88999999999999</v>
      </c>
      <c r="U49" s="14" t="s">
        <v>63</v>
      </c>
      <c r="V49" s="14">
        <f>O49/O43</f>
        <v>0.83471457980606434</v>
      </c>
      <c r="AI49">
        <v>38</v>
      </c>
      <c r="AJ49" s="13"/>
      <c r="AL49">
        <v>38</v>
      </c>
      <c r="AN49">
        <v>290115</v>
      </c>
      <c r="AO49">
        <v>2968</v>
      </c>
      <c r="AP49">
        <f>AN49-AR49</f>
        <v>76119</v>
      </c>
      <c r="AR49">
        <f>$AN$60</f>
        <v>213996</v>
      </c>
      <c r="AT49">
        <v>1.56</v>
      </c>
      <c r="AU49">
        <v>97.78</v>
      </c>
      <c r="AV49" t="s">
        <v>63</v>
      </c>
      <c r="AW49" t="s">
        <v>63</v>
      </c>
      <c r="BF49">
        <v>1</v>
      </c>
      <c r="BG49">
        <v>39</v>
      </c>
      <c r="BH49" t="s">
        <v>69</v>
      </c>
      <c r="BI49">
        <v>39</v>
      </c>
      <c r="BK49">
        <v>266590</v>
      </c>
      <c r="BL49">
        <v>2968</v>
      </c>
      <c r="BM49" t="s">
        <v>63</v>
      </c>
      <c r="BO49" t="s">
        <v>63</v>
      </c>
      <c r="BQ49">
        <v>1.44</v>
      </c>
      <c r="BR49">
        <v>89.82</v>
      </c>
      <c r="BS49" t="s">
        <v>63</v>
      </c>
      <c r="BT49" t="s">
        <v>63</v>
      </c>
      <c r="CA49" t="s">
        <v>21</v>
      </c>
      <c r="CB49">
        <v>82399</v>
      </c>
      <c r="CC49">
        <v>62610</v>
      </c>
    </row>
    <row r="50" spans="8:81" x14ac:dyDescent="0.35">
      <c r="H50">
        <v>1</v>
      </c>
      <c r="I50">
        <v>8</v>
      </c>
      <c r="J50" s="13"/>
      <c r="K50" s="15"/>
      <c r="L50" s="14" t="s">
        <v>66</v>
      </c>
      <c r="M50" s="14">
        <v>529111</v>
      </c>
      <c r="N50" s="14">
        <v>4407</v>
      </c>
      <c r="O50" s="14">
        <f>M50-Q50</f>
        <v>202405</v>
      </c>
      <c r="P50" s="14"/>
      <c r="Q50" s="14">
        <f>$M$67</f>
        <v>326706</v>
      </c>
      <c r="R50" s="14"/>
      <c r="S50" s="14">
        <v>3.48</v>
      </c>
      <c r="T50" s="14">
        <v>120.06</v>
      </c>
      <c r="U50" s="14" t="s">
        <v>63</v>
      </c>
      <c r="V50" s="14">
        <f>O50/O44</f>
        <v>0.48600255961428102</v>
      </c>
      <c r="AI50">
        <v>39</v>
      </c>
      <c r="AJ50" s="13"/>
      <c r="AK50" t="s">
        <v>69</v>
      </c>
      <c r="AL50">
        <v>39</v>
      </c>
      <c r="AN50">
        <v>266590</v>
      </c>
      <c r="AO50">
        <v>2968</v>
      </c>
      <c r="AP50">
        <f>AN50-AR50</f>
        <v>52594</v>
      </c>
      <c r="AR50">
        <f>$AN$60</f>
        <v>213996</v>
      </c>
      <c r="AT50">
        <v>1.44</v>
      </c>
      <c r="AU50">
        <v>89.85</v>
      </c>
      <c r="AV50" t="s">
        <v>63</v>
      </c>
      <c r="AW50" t="s">
        <v>63</v>
      </c>
      <c r="BF50">
        <v>1</v>
      </c>
      <c r="BG50">
        <v>40</v>
      </c>
      <c r="BH50" t="s">
        <v>69</v>
      </c>
      <c r="BI50">
        <v>40</v>
      </c>
      <c r="BK50">
        <v>314367</v>
      </c>
      <c r="BL50">
        <v>2968</v>
      </c>
      <c r="BM50" t="s">
        <v>63</v>
      </c>
      <c r="BO50" t="s">
        <v>63</v>
      </c>
      <c r="BQ50">
        <v>1.7</v>
      </c>
      <c r="BR50">
        <v>105.92</v>
      </c>
      <c r="BS50" t="s">
        <v>63</v>
      </c>
      <c r="BT50" t="s">
        <v>63</v>
      </c>
    </row>
    <row r="51" spans="8:81" x14ac:dyDescent="0.35">
      <c r="H51">
        <v>1</v>
      </c>
      <c r="I51">
        <v>9</v>
      </c>
      <c r="J51" s="13"/>
      <c r="K51" s="15"/>
      <c r="L51" s="14" t="s">
        <v>65</v>
      </c>
      <c r="M51" s="14">
        <v>399858</v>
      </c>
      <c r="N51" s="14">
        <v>4407</v>
      </c>
      <c r="O51" s="14">
        <f>M51-Q51</f>
        <v>73152</v>
      </c>
      <c r="P51" s="14"/>
      <c r="Q51" s="14">
        <f>$M$67</f>
        <v>326706</v>
      </c>
      <c r="R51" s="14"/>
      <c r="S51" s="14">
        <v>2.63</v>
      </c>
      <c r="T51" s="14">
        <v>90.73</v>
      </c>
      <c r="U51" s="14" t="s">
        <v>63</v>
      </c>
      <c r="V51" s="14">
        <f>O51/O45</f>
        <v>0.1493955923888958</v>
      </c>
      <c r="AI51">
        <v>40</v>
      </c>
      <c r="AJ51" s="13"/>
      <c r="AK51" t="s">
        <v>70</v>
      </c>
      <c r="AL51">
        <v>40</v>
      </c>
      <c r="AN51">
        <v>314367</v>
      </c>
      <c r="AO51">
        <v>2968</v>
      </c>
      <c r="AP51">
        <f>AN51-AR51</f>
        <v>100371</v>
      </c>
      <c r="AR51">
        <f>$AN$60</f>
        <v>213996</v>
      </c>
      <c r="AT51">
        <v>1.7</v>
      </c>
      <c r="AU51">
        <v>105.97</v>
      </c>
      <c r="AV51" t="s">
        <v>63</v>
      </c>
      <c r="AW51" t="s">
        <v>63</v>
      </c>
      <c r="BF51">
        <v>1</v>
      </c>
      <c r="BG51">
        <v>41</v>
      </c>
      <c r="BH51" t="s">
        <v>69</v>
      </c>
      <c r="BI51">
        <v>41</v>
      </c>
      <c r="BK51">
        <v>304492</v>
      </c>
      <c r="BL51">
        <v>2968</v>
      </c>
      <c r="BM51" t="s">
        <v>63</v>
      </c>
      <c r="BO51" t="s">
        <v>63</v>
      </c>
      <c r="BQ51">
        <v>1.64</v>
      </c>
      <c r="BR51">
        <v>102.59</v>
      </c>
      <c r="BS51" t="s">
        <v>63</v>
      </c>
      <c r="BT51" t="s">
        <v>63</v>
      </c>
      <c r="BZ51" t="s">
        <v>71</v>
      </c>
    </row>
    <row r="52" spans="8:81" x14ac:dyDescent="0.35">
      <c r="H52">
        <v>1</v>
      </c>
      <c r="I52">
        <v>10</v>
      </c>
      <c r="J52" s="13"/>
      <c r="K52" s="12" t="s">
        <v>9</v>
      </c>
      <c r="L52" s="11" t="s">
        <v>67</v>
      </c>
      <c r="M52" s="11">
        <v>815617</v>
      </c>
      <c r="N52" s="11">
        <v>4407</v>
      </c>
      <c r="O52" s="11">
        <f>M52-Q52</f>
        <v>488911</v>
      </c>
      <c r="P52" s="11"/>
      <c r="Q52" s="11">
        <f>$M$67</f>
        <v>326706</v>
      </c>
      <c r="R52" s="11"/>
      <c r="S52" s="11">
        <v>5.36</v>
      </c>
      <c r="T52" s="11">
        <v>185.07</v>
      </c>
      <c r="U52" s="11" t="s">
        <v>63</v>
      </c>
      <c r="V52" s="11">
        <f>O52/O46</f>
        <v>1.1292629351860621</v>
      </c>
      <c r="AI52">
        <v>41</v>
      </c>
      <c r="AJ52" s="13"/>
      <c r="AK52" t="s">
        <v>69</v>
      </c>
      <c r="AL52">
        <v>41</v>
      </c>
      <c r="AN52">
        <v>304492</v>
      </c>
      <c r="AO52">
        <v>2968</v>
      </c>
      <c r="AP52">
        <f>AN52-AR52</f>
        <v>90496</v>
      </c>
      <c r="AR52">
        <f>$AN$60</f>
        <v>213996</v>
      </c>
      <c r="AT52">
        <v>1.64</v>
      </c>
      <c r="AU52">
        <v>102.6</v>
      </c>
      <c r="AV52" t="s">
        <v>63</v>
      </c>
      <c r="AW52" t="s">
        <v>63</v>
      </c>
      <c r="BF52">
        <v>1</v>
      </c>
      <c r="BG52">
        <v>42</v>
      </c>
      <c r="BH52" t="s">
        <v>69</v>
      </c>
      <c r="BI52">
        <v>42</v>
      </c>
      <c r="BK52">
        <v>311336</v>
      </c>
      <c r="BL52">
        <v>2968</v>
      </c>
      <c r="BM52" t="s">
        <v>63</v>
      </c>
      <c r="BO52" t="s">
        <v>63</v>
      </c>
      <c r="BQ52">
        <v>1.68</v>
      </c>
      <c r="BR52">
        <v>104.9</v>
      </c>
      <c r="BS52" t="s">
        <v>63</v>
      </c>
      <c r="BT52" t="s">
        <v>63</v>
      </c>
    </row>
    <row r="53" spans="8:81" x14ac:dyDescent="0.35">
      <c r="H53">
        <v>1</v>
      </c>
      <c r="I53">
        <v>11</v>
      </c>
      <c r="J53" s="13"/>
      <c r="K53" s="12"/>
      <c r="L53" s="11" t="s">
        <v>66</v>
      </c>
      <c r="M53" s="11">
        <v>821806</v>
      </c>
      <c r="N53" s="11">
        <v>4407</v>
      </c>
      <c r="O53" s="11">
        <f>M53-Q53</f>
        <v>495100</v>
      </c>
      <c r="P53" s="11"/>
      <c r="Q53" s="11">
        <f>$M$67</f>
        <v>326706</v>
      </c>
      <c r="R53" s="11"/>
      <c r="S53" s="11">
        <v>5.4</v>
      </c>
      <c r="T53" s="11">
        <v>186.48</v>
      </c>
      <c r="U53" s="11" t="s">
        <v>63</v>
      </c>
      <c r="V53" s="11">
        <f>O53/O47</f>
        <v>1.1937944869890627</v>
      </c>
      <c r="AI53">
        <v>42</v>
      </c>
      <c r="AJ53" s="13"/>
      <c r="AK53" t="s">
        <v>69</v>
      </c>
      <c r="AL53">
        <v>42</v>
      </c>
      <c r="AN53">
        <v>311336</v>
      </c>
      <c r="AO53">
        <v>2968</v>
      </c>
      <c r="AP53">
        <f>AN53-AR53</f>
        <v>97340</v>
      </c>
      <c r="AR53">
        <f>$AN$60</f>
        <v>213996</v>
      </c>
      <c r="AT53">
        <v>1.68</v>
      </c>
      <c r="AU53">
        <v>104.86</v>
      </c>
      <c r="AV53" t="s">
        <v>63</v>
      </c>
      <c r="AW53" t="s">
        <v>63</v>
      </c>
      <c r="BF53">
        <v>1</v>
      </c>
      <c r="BG53">
        <v>43</v>
      </c>
      <c r="BH53" t="s">
        <v>69</v>
      </c>
      <c r="BI53">
        <v>43</v>
      </c>
      <c r="BK53">
        <v>282389</v>
      </c>
      <c r="BL53">
        <v>2968</v>
      </c>
      <c r="BM53" t="s">
        <v>63</v>
      </c>
      <c r="BO53" t="s">
        <v>63</v>
      </c>
      <c r="BQ53">
        <v>1.52</v>
      </c>
      <c r="BR53">
        <v>95.14</v>
      </c>
      <c r="BS53" t="s">
        <v>63</v>
      </c>
      <c r="BT53" t="s">
        <v>63</v>
      </c>
      <c r="CA53" t="s">
        <v>3</v>
      </c>
      <c r="CB53">
        <f>CB44/$CB$42</f>
        <v>0.81940819511816021</v>
      </c>
      <c r="CC53">
        <f>CC44/$CC$42</f>
        <v>1.1511808772711603</v>
      </c>
    </row>
    <row r="54" spans="8:81" x14ac:dyDescent="0.35">
      <c r="H54">
        <v>1</v>
      </c>
      <c r="I54">
        <v>12</v>
      </c>
      <c r="J54" s="13"/>
      <c r="K54" s="12"/>
      <c r="L54" s="11" t="s">
        <v>65</v>
      </c>
      <c r="M54" s="11">
        <v>756043</v>
      </c>
      <c r="N54" s="11">
        <v>4407</v>
      </c>
      <c r="O54" s="11">
        <f>M54-Q54</f>
        <v>429337</v>
      </c>
      <c r="P54" s="11"/>
      <c r="Q54" s="11">
        <f>$M$67</f>
        <v>326706</v>
      </c>
      <c r="R54" s="11"/>
      <c r="S54" s="11">
        <v>4.97</v>
      </c>
      <c r="T54" s="11">
        <v>171.56</v>
      </c>
      <c r="U54" s="11" t="s">
        <v>63</v>
      </c>
      <c r="V54" s="11">
        <f>O54/O48</f>
        <v>1.0062672413591054</v>
      </c>
      <c r="AI54">
        <v>43</v>
      </c>
      <c r="AJ54" s="13" t="s">
        <v>21</v>
      </c>
      <c r="AK54" t="s">
        <v>11</v>
      </c>
      <c r="AL54">
        <v>43</v>
      </c>
      <c r="AN54">
        <v>282389</v>
      </c>
      <c r="AO54">
        <v>2968</v>
      </c>
      <c r="AP54">
        <f>AN54-AR54</f>
        <v>68393</v>
      </c>
      <c r="AR54">
        <f>$AN$60</f>
        <v>213996</v>
      </c>
      <c r="AT54">
        <v>1.52</v>
      </c>
      <c r="AU54">
        <v>95.19</v>
      </c>
      <c r="AV54" t="s">
        <v>63</v>
      </c>
      <c r="AW54" t="s">
        <v>63</v>
      </c>
      <c r="BF54">
        <v>1</v>
      </c>
      <c r="BG54">
        <v>44</v>
      </c>
      <c r="BH54" t="s">
        <v>69</v>
      </c>
      <c r="BI54">
        <v>44</v>
      </c>
      <c r="BK54">
        <v>273075</v>
      </c>
      <c r="BL54">
        <v>2968</v>
      </c>
      <c r="BM54" t="s">
        <v>63</v>
      </c>
      <c r="BO54" t="s">
        <v>63</v>
      </c>
      <c r="BQ54">
        <v>1.47</v>
      </c>
      <c r="BR54">
        <v>92.01</v>
      </c>
      <c r="BS54" t="s">
        <v>63</v>
      </c>
      <c r="BT54" t="s">
        <v>63</v>
      </c>
      <c r="CA54" t="s">
        <v>4</v>
      </c>
      <c r="CB54">
        <f>CB45/$CB$42</f>
        <v>0.88473253933816465</v>
      </c>
      <c r="CC54">
        <f>CC45/$CC$42</f>
        <v>1.0775305413790495</v>
      </c>
    </row>
    <row r="55" spans="8:81" x14ac:dyDescent="0.35">
      <c r="H55">
        <v>1</v>
      </c>
      <c r="I55">
        <v>13</v>
      </c>
      <c r="J55" s="13" t="s">
        <v>4</v>
      </c>
      <c r="K55" s="15" t="s">
        <v>11</v>
      </c>
      <c r="L55" s="14" t="s">
        <v>67</v>
      </c>
      <c r="M55" s="14">
        <v>701988</v>
      </c>
      <c r="N55" s="14">
        <v>4407</v>
      </c>
      <c r="O55" s="14">
        <f>M55-Q55</f>
        <v>375282</v>
      </c>
      <c r="P55" s="14"/>
      <c r="Q55" s="14">
        <f>$M$67</f>
        <v>326706</v>
      </c>
      <c r="R55" s="14"/>
      <c r="S55" s="14">
        <v>4.6100000000000003</v>
      </c>
      <c r="T55" s="14">
        <v>159.29</v>
      </c>
      <c r="U55" s="14" t="s">
        <v>63</v>
      </c>
      <c r="V55" s="14">
        <f>O55/O43</f>
        <v>0.90253674772972137</v>
      </c>
      <c r="AI55">
        <v>44</v>
      </c>
      <c r="AJ55" s="13"/>
      <c r="AL55">
        <v>44</v>
      </c>
      <c r="AN55">
        <v>273075</v>
      </c>
      <c r="AO55">
        <v>2968</v>
      </c>
      <c r="AP55">
        <f>AN55-AR55</f>
        <v>59079</v>
      </c>
      <c r="AR55">
        <f>$AN$60</f>
        <v>213996</v>
      </c>
      <c r="AT55">
        <v>1.47</v>
      </c>
      <c r="AU55">
        <v>92.02</v>
      </c>
      <c r="AV55" t="s">
        <v>63</v>
      </c>
      <c r="AW55" t="s">
        <v>63</v>
      </c>
      <c r="BF55">
        <v>1</v>
      </c>
      <c r="BG55">
        <v>45</v>
      </c>
      <c r="BH55" t="s">
        <v>69</v>
      </c>
      <c r="BI55">
        <v>45</v>
      </c>
      <c r="BK55">
        <v>275052</v>
      </c>
      <c r="BL55">
        <v>2968</v>
      </c>
      <c r="BM55" t="s">
        <v>63</v>
      </c>
      <c r="BO55" t="s">
        <v>63</v>
      </c>
      <c r="BQ55">
        <v>1.48</v>
      </c>
      <c r="BR55">
        <v>92.67</v>
      </c>
      <c r="BS55" t="s">
        <v>63</v>
      </c>
      <c r="BT55" t="s">
        <v>63</v>
      </c>
      <c r="CA55" t="s">
        <v>5</v>
      </c>
      <c r="CB55">
        <f>CB46/$CB$42</f>
        <v>0.21430745617159622</v>
      </c>
      <c r="CC55">
        <f>CC46/$CC$42</f>
        <v>0.21549854124452442</v>
      </c>
    </row>
    <row r="56" spans="8:81" x14ac:dyDescent="0.35">
      <c r="H56">
        <v>1</v>
      </c>
      <c r="I56">
        <v>14</v>
      </c>
      <c r="J56" s="13"/>
      <c r="K56" s="15"/>
      <c r="L56" s="14" t="s">
        <v>66</v>
      </c>
      <c r="M56" s="14">
        <v>541957</v>
      </c>
      <c r="N56" s="14">
        <v>4407</v>
      </c>
      <c r="O56" s="14">
        <f>M56-Q56</f>
        <v>215251</v>
      </c>
      <c r="P56" s="14"/>
      <c r="Q56" s="14">
        <f>$M$67</f>
        <v>326706</v>
      </c>
      <c r="R56" s="14"/>
      <c r="S56" s="14">
        <v>3.56</v>
      </c>
      <c r="T56" s="14">
        <v>122.98</v>
      </c>
      <c r="U56" s="14" t="s">
        <v>63</v>
      </c>
      <c r="V56" s="14">
        <f>O56/O44</f>
        <v>0.51684759249788104</v>
      </c>
      <c r="AI56">
        <v>45</v>
      </c>
      <c r="AJ56" s="13"/>
      <c r="AK56" t="s">
        <v>69</v>
      </c>
      <c r="AL56">
        <v>45</v>
      </c>
      <c r="AN56">
        <v>275052</v>
      </c>
      <c r="AO56">
        <v>2968</v>
      </c>
      <c r="AP56">
        <f>AN56-AR56</f>
        <v>61056</v>
      </c>
      <c r="AR56">
        <f>$AN$60</f>
        <v>213996</v>
      </c>
      <c r="AT56">
        <v>1.48</v>
      </c>
      <c r="AU56">
        <v>92.71</v>
      </c>
      <c r="AV56" t="s">
        <v>63</v>
      </c>
      <c r="AW56" t="s">
        <v>63</v>
      </c>
      <c r="BF56">
        <v>1</v>
      </c>
      <c r="BG56">
        <v>46</v>
      </c>
      <c r="BH56" t="s">
        <v>69</v>
      </c>
      <c r="BI56">
        <v>46</v>
      </c>
      <c r="BK56">
        <v>274639</v>
      </c>
      <c r="BL56">
        <v>2968</v>
      </c>
      <c r="BM56" t="s">
        <v>63</v>
      </c>
      <c r="BO56" t="s">
        <v>63</v>
      </c>
      <c r="BQ56">
        <v>1.48</v>
      </c>
      <c r="BR56">
        <v>92.53</v>
      </c>
      <c r="BS56" t="s">
        <v>63</v>
      </c>
      <c r="BT56" t="s">
        <v>63</v>
      </c>
      <c r="CA56" t="s">
        <v>6</v>
      </c>
      <c r="CB56">
        <f>CB47/$CB$42</f>
        <v>0.20109363227963828</v>
      </c>
      <c r="CC56">
        <f>CC47/$CC$42</f>
        <v>0.26997696259364201</v>
      </c>
    </row>
    <row r="57" spans="8:81" x14ac:dyDescent="0.35">
      <c r="H57">
        <v>1</v>
      </c>
      <c r="I57">
        <v>15</v>
      </c>
      <c r="J57" s="13"/>
      <c r="K57" s="15"/>
      <c r="L57" s="14" t="s">
        <v>65</v>
      </c>
      <c r="M57" s="14">
        <v>392309</v>
      </c>
      <c r="N57" s="14">
        <v>4407</v>
      </c>
      <c r="O57" s="14">
        <f>M57-Q57</f>
        <v>65603</v>
      </c>
      <c r="P57" s="14"/>
      <c r="Q57" s="14">
        <f>$M$67</f>
        <v>326706</v>
      </c>
      <c r="R57" s="14"/>
      <c r="S57" s="14">
        <v>2.58</v>
      </c>
      <c r="T57" s="14">
        <v>89.02</v>
      </c>
      <c r="U57" s="14" t="s">
        <v>63</v>
      </c>
      <c r="V57" s="14">
        <f>O57/O45</f>
        <v>0.13397855215836521</v>
      </c>
      <c r="AI57">
        <v>46</v>
      </c>
      <c r="AJ57" s="13"/>
      <c r="AK57" t="s">
        <v>70</v>
      </c>
      <c r="AL57">
        <v>46</v>
      </c>
      <c r="AN57">
        <v>274639</v>
      </c>
      <c r="AO57">
        <v>2968</v>
      </c>
      <c r="AP57">
        <f>AN57-AR57</f>
        <v>60643</v>
      </c>
      <c r="AR57">
        <f>$AN$60</f>
        <v>213996</v>
      </c>
      <c r="AT57">
        <v>1.48</v>
      </c>
      <c r="AU57">
        <v>92.53</v>
      </c>
      <c r="AV57" t="s">
        <v>63</v>
      </c>
      <c r="AW57" t="s">
        <v>63</v>
      </c>
      <c r="BF57">
        <v>1</v>
      </c>
      <c r="BG57">
        <v>47</v>
      </c>
      <c r="BH57" t="s">
        <v>69</v>
      </c>
      <c r="BI57">
        <v>47</v>
      </c>
      <c r="BK57">
        <v>258926</v>
      </c>
      <c r="BL57">
        <v>2968</v>
      </c>
      <c r="BM57" t="s">
        <v>63</v>
      </c>
      <c r="BO57" t="s">
        <v>63</v>
      </c>
      <c r="BQ57">
        <v>1.4</v>
      </c>
      <c r="BR57">
        <v>87.24</v>
      </c>
      <c r="BS57" t="s">
        <v>63</v>
      </c>
      <c r="BT57" t="s">
        <v>63</v>
      </c>
      <c r="CA57" t="s">
        <v>7</v>
      </c>
      <c r="CB57">
        <f>CB48/$CB$42</f>
        <v>0.24235633933255185</v>
      </c>
      <c r="CC57">
        <f>CC48/$CC$42</f>
        <v>0.25328114884350539</v>
      </c>
    </row>
    <row r="58" spans="8:81" x14ac:dyDescent="0.35">
      <c r="H58">
        <v>1</v>
      </c>
      <c r="I58">
        <v>16</v>
      </c>
      <c r="J58" s="13"/>
      <c r="K58" s="12" t="s">
        <v>9</v>
      </c>
      <c r="L58" s="11" t="s">
        <v>67</v>
      </c>
      <c r="M58" s="11">
        <v>783238</v>
      </c>
      <c r="N58" s="11">
        <v>4407</v>
      </c>
      <c r="O58" s="11">
        <f>M58-Q58</f>
        <v>456532</v>
      </c>
      <c r="P58" s="11"/>
      <c r="Q58" s="11">
        <f>$M$67</f>
        <v>326706</v>
      </c>
      <c r="R58" s="11"/>
      <c r="S58" s="11">
        <v>5.15</v>
      </c>
      <c r="T58" s="11">
        <v>177.73</v>
      </c>
      <c r="U58" s="11" t="s">
        <v>63</v>
      </c>
      <c r="V58" s="11">
        <f>O58/O46</f>
        <v>1.054475490071533</v>
      </c>
      <c r="AI58">
        <v>47</v>
      </c>
      <c r="AJ58" s="13"/>
      <c r="AK58" t="s">
        <v>69</v>
      </c>
      <c r="AL58">
        <v>47</v>
      </c>
      <c r="AN58">
        <v>258926</v>
      </c>
      <c r="AO58">
        <v>2968</v>
      </c>
      <c r="AP58">
        <f>AN58-AR58</f>
        <v>44930</v>
      </c>
      <c r="AR58">
        <f>$AN$60</f>
        <v>213996</v>
      </c>
      <c r="AT58">
        <v>1.4</v>
      </c>
      <c r="AU58">
        <v>87.24</v>
      </c>
      <c r="AV58" t="s">
        <v>63</v>
      </c>
      <c r="AW58" t="s">
        <v>63</v>
      </c>
      <c r="BF58">
        <v>1</v>
      </c>
      <c r="BG58">
        <v>48</v>
      </c>
      <c r="BH58" t="s">
        <v>69</v>
      </c>
      <c r="BI58">
        <v>48</v>
      </c>
      <c r="BK58">
        <v>273840</v>
      </c>
      <c r="BL58">
        <v>2968</v>
      </c>
      <c r="BM58" t="s">
        <v>63</v>
      </c>
      <c r="BO58" t="s">
        <v>63</v>
      </c>
      <c r="BQ58">
        <v>1.48</v>
      </c>
      <c r="BR58">
        <v>92.26</v>
      </c>
      <c r="BS58" t="s">
        <v>63</v>
      </c>
      <c r="BT58" t="s">
        <v>63</v>
      </c>
      <c r="CA58" t="s">
        <v>21</v>
      </c>
      <c r="CB58">
        <f>CB49/$CB$42</f>
        <v>0.17788039125525931</v>
      </c>
      <c r="CC58">
        <f>CC49/$CC$42</f>
        <v>0.1316032857731404</v>
      </c>
    </row>
    <row r="59" spans="8:81" x14ac:dyDescent="0.35">
      <c r="H59">
        <v>1</v>
      </c>
      <c r="I59">
        <v>17</v>
      </c>
      <c r="J59" s="13"/>
      <c r="K59" s="12"/>
      <c r="L59" s="11" t="s">
        <v>66</v>
      </c>
      <c r="M59" s="11">
        <v>706220</v>
      </c>
      <c r="N59" s="11">
        <v>4407</v>
      </c>
      <c r="O59" s="11">
        <f>M59-Q59</f>
        <v>379514</v>
      </c>
      <c r="P59" s="11"/>
      <c r="Q59" s="11">
        <f>$M$67</f>
        <v>326706</v>
      </c>
      <c r="R59" s="11"/>
      <c r="S59" s="11">
        <v>4.6399999999999997</v>
      </c>
      <c r="T59" s="11">
        <v>160.25</v>
      </c>
      <c r="U59" s="11" t="s">
        <v>63</v>
      </c>
      <c r="V59" s="11">
        <f>O59/O47</f>
        <v>0.91509133697266642</v>
      </c>
      <c r="AI59">
        <v>48</v>
      </c>
      <c r="AJ59" s="13"/>
      <c r="AK59" t="s">
        <v>69</v>
      </c>
      <c r="AL59">
        <v>48</v>
      </c>
      <c r="AN59">
        <v>273840</v>
      </c>
      <c r="AO59">
        <v>2968</v>
      </c>
      <c r="AP59">
        <f>AN59-AR59</f>
        <v>59844</v>
      </c>
      <c r="AR59">
        <f>$AN$60</f>
        <v>213996</v>
      </c>
      <c r="AT59">
        <v>1.48</v>
      </c>
      <c r="AU59">
        <v>92.22</v>
      </c>
      <c r="AV59" t="s">
        <v>63</v>
      </c>
      <c r="AW59" t="s">
        <v>63</v>
      </c>
      <c r="BF59">
        <v>1</v>
      </c>
      <c r="BG59">
        <v>49</v>
      </c>
      <c r="BH59" t="s">
        <v>69</v>
      </c>
      <c r="BI59">
        <v>49</v>
      </c>
      <c r="BK59">
        <v>213996</v>
      </c>
      <c r="BL59">
        <v>2968</v>
      </c>
      <c r="BM59" t="s">
        <v>63</v>
      </c>
      <c r="BO59" t="s">
        <v>63</v>
      </c>
      <c r="BQ59">
        <v>1.1499999999999999</v>
      </c>
      <c r="BR59">
        <v>72.099999999999994</v>
      </c>
      <c r="BS59" t="s">
        <v>63</v>
      </c>
      <c r="BT59" t="s">
        <v>63</v>
      </c>
    </row>
    <row r="60" spans="8:81" x14ac:dyDescent="0.35">
      <c r="H60">
        <v>1</v>
      </c>
      <c r="I60">
        <v>18</v>
      </c>
      <c r="J60" s="13"/>
      <c r="K60" s="12"/>
      <c r="L60" s="11" t="s">
        <v>65</v>
      </c>
      <c r="M60" s="11">
        <v>768668</v>
      </c>
      <c r="N60" s="11">
        <v>4407</v>
      </c>
      <c r="O60" s="11">
        <f>M60-Q60</f>
        <v>441962</v>
      </c>
      <c r="P60" s="11"/>
      <c r="Q60" s="11">
        <f>$M$67</f>
        <v>326706</v>
      </c>
      <c r="R60" s="11"/>
      <c r="S60" s="11">
        <v>5.05</v>
      </c>
      <c r="T60" s="11">
        <v>174.42</v>
      </c>
      <c r="U60" s="11" t="s">
        <v>63</v>
      </c>
      <c r="V60" s="11">
        <f>O60/O48</f>
        <v>1.0358573393990105</v>
      </c>
      <c r="AI60">
        <v>49</v>
      </c>
      <c r="AJ60" s="10" t="s">
        <v>0</v>
      </c>
      <c r="AK60" t="s">
        <v>69</v>
      </c>
      <c r="AL60">
        <v>49</v>
      </c>
      <c r="AN60">
        <v>213996</v>
      </c>
      <c r="AO60">
        <v>2968</v>
      </c>
      <c r="AP60">
        <f>AN60-AR60</f>
        <v>0</v>
      </c>
      <c r="AR60">
        <f>$AN$60</f>
        <v>213996</v>
      </c>
      <c r="AT60">
        <v>1.1499999999999999</v>
      </c>
      <c r="AU60">
        <v>72.11</v>
      </c>
      <c r="AV60" t="s">
        <v>63</v>
      </c>
      <c r="AW60" t="s">
        <v>63</v>
      </c>
    </row>
    <row r="61" spans="8:81" x14ac:dyDescent="0.35">
      <c r="H61">
        <v>1</v>
      </c>
      <c r="I61">
        <v>19</v>
      </c>
      <c r="J61" s="13" t="s">
        <v>68</v>
      </c>
      <c r="K61" s="15" t="s">
        <v>11</v>
      </c>
      <c r="L61" s="14" t="s">
        <v>67</v>
      </c>
      <c r="M61" s="14">
        <v>414896</v>
      </c>
      <c r="N61" s="14">
        <v>4407</v>
      </c>
      <c r="O61" s="14">
        <f>M61-Q61</f>
        <v>88190</v>
      </c>
      <c r="P61" s="14"/>
      <c r="Q61" s="14">
        <f>$M$67</f>
        <v>326706</v>
      </c>
      <c r="R61" s="14"/>
      <c r="S61" s="14">
        <v>2.73</v>
      </c>
      <c r="T61" s="14">
        <v>94.14</v>
      </c>
      <c r="U61" s="14" t="s">
        <v>63</v>
      </c>
      <c r="V61" s="14">
        <f>O61/O43</f>
        <v>0.21209308142219485</v>
      </c>
    </row>
    <row r="62" spans="8:81" x14ac:dyDescent="0.35">
      <c r="H62">
        <v>1</v>
      </c>
      <c r="I62">
        <v>20</v>
      </c>
      <c r="J62" s="13"/>
      <c r="K62" s="15"/>
      <c r="L62" s="14" t="s">
        <v>66</v>
      </c>
      <c r="M62" s="14">
        <v>391391</v>
      </c>
      <c r="N62" s="14">
        <v>4407</v>
      </c>
      <c r="O62" s="14">
        <f>M62-Q62</f>
        <v>64685</v>
      </c>
      <c r="P62" s="14"/>
      <c r="Q62" s="14">
        <f>$M$67</f>
        <v>326706</v>
      </c>
      <c r="R62" s="14"/>
      <c r="S62" s="14">
        <v>2.57</v>
      </c>
      <c r="T62" s="14">
        <v>88.81</v>
      </c>
      <c r="U62" s="14" t="s">
        <v>63</v>
      </c>
      <c r="V62" s="14">
        <f>O62/O44</f>
        <v>0.15531768270867699</v>
      </c>
    </row>
    <row r="63" spans="8:81" x14ac:dyDescent="0.35">
      <c r="H63">
        <v>1</v>
      </c>
      <c r="I63">
        <v>21</v>
      </c>
      <c r="J63" s="13"/>
      <c r="K63" s="15"/>
      <c r="L63" s="14" t="s">
        <v>65</v>
      </c>
      <c r="M63" s="14">
        <v>386273</v>
      </c>
      <c r="N63" s="14">
        <v>4407</v>
      </c>
      <c r="O63" s="14">
        <f>M63-Q63</f>
        <v>59567</v>
      </c>
      <c r="P63" s="14"/>
      <c r="Q63" s="14">
        <f>$M$67</f>
        <v>326706</v>
      </c>
      <c r="R63" s="14"/>
      <c r="S63" s="14">
        <v>2.54</v>
      </c>
      <c r="T63" s="14">
        <v>87.65</v>
      </c>
      <c r="U63" s="14" t="s">
        <v>63</v>
      </c>
      <c r="V63" s="14">
        <f>O63/O45</f>
        <v>0.12165145521420272</v>
      </c>
    </row>
    <row r="64" spans="8:81" x14ac:dyDescent="0.35">
      <c r="H64">
        <v>1</v>
      </c>
      <c r="I64">
        <v>22</v>
      </c>
      <c r="J64" s="13"/>
      <c r="K64" s="12" t="s">
        <v>9</v>
      </c>
      <c r="L64" s="11" t="s">
        <v>67</v>
      </c>
      <c r="M64" s="11">
        <v>417068</v>
      </c>
      <c r="N64" s="11">
        <v>4407</v>
      </c>
      <c r="O64" s="11">
        <f>M64-Q64</f>
        <v>90362</v>
      </c>
      <c r="P64" s="11"/>
      <c r="Q64" s="11">
        <f>$M$67</f>
        <v>326706</v>
      </c>
      <c r="R64" s="11"/>
      <c r="S64" s="11">
        <v>2.74</v>
      </c>
      <c r="T64" s="11">
        <v>94.64</v>
      </c>
      <c r="U64" s="11" t="s">
        <v>63</v>
      </c>
      <c r="V64" s="11">
        <f>O64/O46</f>
        <v>0.20871376865990526</v>
      </c>
    </row>
    <row r="65" spans="1:31" x14ac:dyDescent="0.35">
      <c r="H65">
        <v>1</v>
      </c>
      <c r="I65">
        <v>23</v>
      </c>
      <c r="J65" s="13"/>
      <c r="K65" s="12"/>
      <c r="L65" s="11" t="s">
        <v>66</v>
      </c>
      <c r="M65" s="11">
        <v>405420</v>
      </c>
      <c r="N65" s="11">
        <v>4407</v>
      </c>
      <c r="O65" s="11">
        <f>M65-Q65</f>
        <v>78714</v>
      </c>
      <c r="P65" s="11"/>
      <c r="Q65" s="11">
        <f>$M$67</f>
        <v>326706</v>
      </c>
      <c r="R65" s="11"/>
      <c r="S65" s="11">
        <v>2.66</v>
      </c>
      <c r="T65" s="11">
        <v>91.99</v>
      </c>
      <c r="U65" s="11" t="s">
        <v>63</v>
      </c>
      <c r="V65" s="11">
        <f>O65/O47</f>
        <v>0.1897966860207172</v>
      </c>
    </row>
    <row r="66" spans="1:31" x14ac:dyDescent="0.35">
      <c r="H66">
        <v>1</v>
      </c>
      <c r="I66">
        <v>24</v>
      </c>
      <c r="J66" s="13"/>
      <c r="K66" s="12"/>
      <c r="L66" s="11" t="s">
        <v>65</v>
      </c>
      <c r="M66" s="11">
        <v>426555</v>
      </c>
      <c r="N66" s="11">
        <v>4407</v>
      </c>
      <c r="O66" s="11">
        <f>M66-Q66</f>
        <v>99849</v>
      </c>
      <c r="P66" s="11"/>
      <c r="Q66" s="11">
        <f>$M$67</f>
        <v>326706</v>
      </c>
      <c r="R66" s="11"/>
      <c r="S66" s="11">
        <v>2.8</v>
      </c>
      <c r="T66" s="11">
        <v>96.79</v>
      </c>
      <c r="U66" s="11" t="s">
        <v>63</v>
      </c>
      <c r="V66" s="11">
        <f>O66/O48</f>
        <v>0.23402310488605763</v>
      </c>
    </row>
    <row r="67" spans="1:31" x14ac:dyDescent="0.35">
      <c r="H67">
        <v>1</v>
      </c>
      <c r="I67">
        <v>25</v>
      </c>
      <c r="J67" t="s">
        <v>64</v>
      </c>
      <c r="K67">
        <v>25</v>
      </c>
      <c r="M67">
        <v>326706</v>
      </c>
      <c r="N67">
        <v>4407</v>
      </c>
      <c r="O67">
        <f>M67-Q67</f>
        <v>0</v>
      </c>
      <c r="Q67">
        <f>$M$67</f>
        <v>326706</v>
      </c>
      <c r="S67">
        <v>2.15</v>
      </c>
      <c r="T67">
        <v>74.13</v>
      </c>
      <c r="U67" t="s">
        <v>63</v>
      </c>
      <c r="V67" t="s">
        <v>63</v>
      </c>
    </row>
    <row r="68" spans="1:31" x14ac:dyDescent="0.35">
      <c r="J68" s="10"/>
      <c r="K68" s="10"/>
    </row>
    <row r="69" spans="1:31" x14ac:dyDescent="0.35">
      <c r="J69" s="10"/>
      <c r="K69" s="10"/>
    </row>
    <row r="70" spans="1:31" x14ac:dyDescent="0.35">
      <c r="J70" s="10"/>
      <c r="K70" s="10"/>
    </row>
    <row r="71" spans="1:31" x14ac:dyDescent="0.35">
      <c r="J71" s="10"/>
      <c r="K71" s="10"/>
    </row>
    <row r="72" spans="1:31" x14ac:dyDescent="0.35">
      <c r="J72" s="10"/>
      <c r="K72" s="10"/>
    </row>
    <row r="74" spans="1:31" x14ac:dyDescent="0.35">
      <c r="A74" s="9"/>
      <c r="B74" s="9"/>
      <c r="C74" s="9"/>
      <c r="D74" s="9"/>
      <c r="E74" s="9"/>
      <c r="F74" s="9"/>
      <c r="G74" s="9"/>
      <c r="H74" s="9"/>
      <c r="I74" s="9"/>
      <c r="J74" s="9"/>
      <c r="K74" s="9"/>
      <c r="L74" s="9"/>
      <c r="M74" s="9"/>
      <c r="N74" s="9"/>
      <c r="O74" s="9"/>
      <c r="P74" s="9"/>
      <c r="Q74" s="9"/>
      <c r="R74" s="9"/>
      <c r="S74" s="9"/>
      <c r="T74" s="9"/>
      <c r="U74" s="9"/>
      <c r="V74" s="9"/>
      <c r="W74" s="9"/>
      <c r="X74" s="9"/>
      <c r="Y74" s="9"/>
      <c r="Z74" s="9"/>
      <c r="AA74" s="9"/>
      <c r="AB74" s="9"/>
      <c r="AC74" s="9"/>
      <c r="AD74" s="9"/>
      <c r="AE74" s="9"/>
    </row>
    <row r="90" spans="12:88" ht="13.9" x14ac:dyDescent="0.35">
      <c r="L90" s="6"/>
      <c r="M90" s="6" t="s">
        <v>60</v>
      </c>
      <c r="N90" s="6" t="s">
        <v>46</v>
      </c>
      <c r="O90" s="6" t="s">
        <v>62</v>
      </c>
      <c r="P90" s="6" t="s">
        <v>61</v>
      </c>
    </row>
    <row r="91" spans="12:88" ht="13.9" x14ac:dyDescent="0.35">
      <c r="L91" s="6" t="s">
        <v>21</v>
      </c>
      <c r="M91" s="5">
        <v>2.2815587800000001</v>
      </c>
      <c r="N91" s="5">
        <v>3.2450687600000001</v>
      </c>
      <c r="O91" s="5">
        <v>4.6279366299999998</v>
      </c>
      <c r="P91" s="5">
        <v>2.8205598099999998</v>
      </c>
    </row>
    <row r="92" spans="12:88" ht="13.9" x14ac:dyDescent="0.35">
      <c r="L92" s="6" t="s">
        <v>20</v>
      </c>
      <c r="M92" s="5">
        <v>56.076725400000001</v>
      </c>
      <c r="N92" s="5">
        <v>96.316372900000005</v>
      </c>
      <c r="O92" s="5">
        <v>107.493908</v>
      </c>
      <c r="P92" s="5">
        <v>123.14434799999999</v>
      </c>
    </row>
    <row r="93" spans="12:88" ht="13.9" x14ac:dyDescent="0.35">
      <c r="L93" s="6" t="s">
        <v>19</v>
      </c>
      <c r="M93" s="5">
        <v>47.401535199999998</v>
      </c>
      <c r="N93" s="5">
        <v>75.533343900000006</v>
      </c>
      <c r="O93" s="5">
        <v>85.613391899999996</v>
      </c>
      <c r="P93" s="5">
        <v>100.95785600000001</v>
      </c>
      <c r="CJ93">
        <v>0</v>
      </c>
    </row>
    <row r="94" spans="12:88" ht="13.9" x14ac:dyDescent="0.35">
      <c r="L94" s="6" t="s">
        <v>18</v>
      </c>
      <c r="M94" s="5">
        <v>36.7841424</v>
      </c>
      <c r="N94" s="5">
        <v>54.827236800000001</v>
      </c>
      <c r="O94" s="5">
        <v>74.3751879</v>
      </c>
      <c r="P94" s="5">
        <v>161.90213399999999</v>
      </c>
      <c r="CJ94">
        <v>15.388512144912999</v>
      </c>
    </row>
    <row r="95" spans="12:88" ht="13.9" x14ac:dyDescent="0.35">
      <c r="L95" s="6" t="s">
        <v>4</v>
      </c>
      <c r="M95" s="5">
        <v>80.534743899999995</v>
      </c>
      <c r="N95" s="5">
        <v>138.23641900000001</v>
      </c>
      <c r="O95" s="5">
        <v>151.16209499999999</v>
      </c>
      <c r="P95" s="5">
        <v>244.428889</v>
      </c>
      <c r="CJ95">
        <v>6.8679190071684104</v>
      </c>
    </row>
    <row r="96" spans="12:88" ht="13.9" x14ac:dyDescent="0.35">
      <c r="L96" s="6" t="s">
        <v>3</v>
      </c>
      <c r="M96" s="5">
        <v>76.777924299999995</v>
      </c>
      <c r="N96" s="5">
        <v>144.14930899999999</v>
      </c>
      <c r="O96" s="5">
        <v>138.88455500000001</v>
      </c>
      <c r="P96" s="5">
        <v>206.13770500000001</v>
      </c>
      <c r="CJ96">
        <v>1.2781676319720501</v>
      </c>
    </row>
    <row r="97" spans="12:100" ht="13.9" x14ac:dyDescent="0.35">
      <c r="L97" s="6" t="s">
        <v>12</v>
      </c>
      <c r="M97" s="5">
        <v>29.982455300000002</v>
      </c>
      <c r="N97" s="5">
        <v>69.533299799999995</v>
      </c>
      <c r="O97" s="5">
        <v>49.255756699999999</v>
      </c>
      <c r="P97" s="5">
        <v>85.032160599999997</v>
      </c>
      <c r="CJ97">
        <v>119.55158333418601</v>
      </c>
    </row>
    <row r="98" spans="12:100" ht="13.9" x14ac:dyDescent="0.35">
      <c r="L98" s="6" t="s">
        <v>1</v>
      </c>
      <c r="M98" s="5">
        <v>100</v>
      </c>
      <c r="N98" s="5">
        <v>100</v>
      </c>
      <c r="O98" s="5">
        <v>100</v>
      </c>
      <c r="P98" s="5">
        <v>100</v>
      </c>
      <c r="CJ98">
        <v>89.002204876529305</v>
      </c>
    </row>
    <row r="99" spans="12:100" x14ac:dyDescent="0.35">
      <c r="CJ99">
        <v>0</v>
      </c>
    </row>
    <row r="100" spans="12:100" x14ac:dyDescent="0.35">
      <c r="CJ100">
        <v>100</v>
      </c>
    </row>
    <row r="101" spans="12:100" x14ac:dyDescent="0.35">
      <c r="CJ101">
        <v>0</v>
      </c>
    </row>
    <row r="102" spans="12:100" x14ac:dyDescent="0.35">
      <c r="CJ102">
        <v>11.050812970462401</v>
      </c>
    </row>
    <row r="103" spans="12:100" x14ac:dyDescent="0.35">
      <c r="CJ103">
        <v>7.0188399026851096</v>
      </c>
    </row>
    <row r="104" spans="12:100" x14ac:dyDescent="0.35">
      <c r="CJ104">
        <v>6.2080102657371397</v>
      </c>
    </row>
    <row r="105" spans="12:100" x14ac:dyDescent="0.35">
      <c r="CJ105">
        <v>153.24117772237901</v>
      </c>
    </row>
    <row r="106" spans="12:100" x14ac:dyDescent="0.35">
      <c r="CJ106">
        <v>131.59315114802601</v>
      </c>
    </row>
    <row r="107" spans="12:100" x14ac:dyDescent="0.35">
      <c r="CJ107">
        <v>0</v>
      </c>
    </row>
    <row r="108" spans="12:100" x14ac:dyDescent="0.35">
      <c r="CJ108">
        <v>100</v>
      </c>
    </row>
    <row r="109" spans="12:100" ht="38.25" x14ac:dyDescent="0.35">
      <c r="BT109" s="7"/>
      <c r="BU109" s="7" t="s">
        <v>58</v>
      </c>
      <c r="BV109" s="7" t="s">
        <v>57</v>
      </c>
      <c r="BX109" s="6"/>
      <c r="BY109" s="6" t="s">
        <v>60</v>
      </c>
      <c r="BZ109" s="6" t="s">
        <v>46</v>
      </c>
      <c r="CA109" s="7"/>
      <c r="CB109" s="6"/>
      <c r="CC109" s="6" t="s">
        <v>11</v>
      </c>
      <c r="CD109" s="6" t="s">
        <v>46</v>
      </c>
      <c r="CE109" s="6"/>
      <c r="CF109" s="6"/>
      <c r="CJ109" s="6"/>
      <c r="CL109" s="6"/>
      <c r="CO109" s="7" t="s">
        <v>58</v>
      </c>
      <c r="CP109" s="7" t="s">
        <v>57</v>
      </c>
      <c r="CQ109" s="6" t="s">
        <v>60</v>
      </c>
      <c r="CR109" s="6" t="s">
        <v>46</v>
      </c>
      <c r="CS109" s="6" t="s">
        <v>11</v>
      </c>
      <c r="CT109" s="6" t="s">
        <v>46</v>
      </c>
    </row>
    <row r="110" spans="12:100" ht="13.9" x14ac:dyDescent="0.35">
      <c r="BT110" s="7" t="s">
        <v>21</v>
      </c>
      <c r="BU110" s="8">
        <v>90.173704499999999</v>
      </c>
      <c r="BV110" s="8">
        <v>81.872453300000004</v>
      </c>
      <c r="BX110" s="6" t="s">
        <v>21</v>
      </c>
      <c r="BY110" s="5">
        <v>2.2815587800000001</v>
      </c>
      <c r="BZ110" s="5">
        <v>3.2450687600000001</v>
      </c>
      <c r="CA110" s="7"/>
      <c r="CB110" s="6" t="s">
        <v>21</v>
      </c>
      <c r="CC110" s="5">
        <v>13.4808398</v>
      </c>
      <c r="CD110" s="5">
        <v>17.596809799999999</v>
      </c>
      <c r="CE110" s="5"/>
      <c r="CF110" s="5"/>
      <c r="CJ110" s="5"/>
      <c r="CL110" s="5"/>
      <c r="CN110" s="7" t="s">
        <v>21</v>
      </c>
      <c r="CO110" s="8">
        <v>90.173704499999999</v>
      </c>
      <c r="CP110" s="8">
        <v>81.872453300000004</v>
      </c>
      <c r="CQ110" s="5">
        <v>2.2815587800000001</v>
      </c>
      <c r="CR110" s="5">
        <v>3.2450687600000001</v>
      </c>
      <c r="CS110" s="5">
        <v>13.4808398</v>
      </c>
      <c r="CT110" s="5">
        <v>17.596809799999999</v>
      </c>
      <c r="CU110" s="5">
        <v>0</v>
      </c>
      <c r="CV110" s="5">
        <v>0</v>
      </c>
    </row>
    <row r="111" spans="12:100" ht="13.9" x14ac:dyDescent="0.35">
      <c r="BT111" s="7" t="s">
        <v>20</v>
      </c>
      <c r="BU111" s="8">
        <v>167.592118</v>
      </c>
      <c r="BV111" s="8">
        <v>219.74488199999999</v>
      </c>
      <c r="BX111" s="6" t="s">
        <v>20</v>
      </c>
      <c r="BY111" s="5">
        <v>56.076725400000001</v>
      </c>
      <c r="BZ111" s="5">
        <v>96.316372900000005</v>
      </c>
      <c r="CA111" s="7"/>
      <c r="CB111" s="6" t="s">
        <v>20</v>
      </c>
      <c r="CC111" s="5">
        <v>93.009324300000003</v>
      </c>
      <c r="CD111" s="5">
        <v>92.192498299999997</v>
      </c>
      <c r="CE111" s="5"/>
      <c r="CF111" s="5"/>
      <c r="CJ111" s="5"/>
      <c r="CL111" s="5"/>
      <c r="CN111" t="s">
        <v>59</v>
      </c>
      <c r="CO111">
        <f>BU111+BU112+BU113+BU114+BU115+BU116</f>
        <v>2602.5715799999998</v>
      </c>
      <c r="CP111">
        <f>BV111+BV112+BV113+BV114+BV115+BV116</f>
        <v>3976.3444430000004</v>
      </c>
      <c r="CQ111">
        <f>BY111+BY112+BY113+BY114+BY115+BY116</f>
        <v>327.55752650000005</v>
      </c>
      <c r="CR111">
        <f>BZ111+BZ112+BZ113+BZ114+BZ115+BZ116</f>
        <v>578.59598140000003</v>
      </c>
      <c r="CS111">
        <f>CC111+CC112+CC113+CC114+CC115+CC116</f>
        <v>1566.7305414999998</v>
      </c>
      <c r="CT111">
        <f>CD111+CD112+CD113+CD114+CD115+CD116</f>
        <v>2651.8792171999999</v>
      </c>
      <c r="CU111">
        <f>CJ94+CJ95+CJ97+CJ96+CJ98+CJ99</f>
        <v>232.08838699476877</v>
      </c>
      <c r="CV111">
        <f>CJ102+CJ103+CJ104+CJ105+CJ106++CJ107</f>
        <v>309.11199200928968</v>
      </c>
    </row>
    <row r="112" spans="12:100" ht="13.9" x14ac:dyDescent="0.35">
      <c r="BT112" s="7" t="s">
        <v>19</v>
      </c>
      <c r="BU112" s="8">
        <v>128.22771299999999</v>
      </c>
      <c r="BV112" s="8">
        <v>241.15448000000001</v>
      </c>
      <c r="BX112" s="6" t="s">
        <v>19</v>
      </c>
      <c r="BY112" s="5">
        <v>47.401535199999998</v>
      </c>
      <c r="BZ112" s="5">
        <v>75.533343900000006</v>
      </c>
      <c r="CA112" s="7"/>
      <c r="CB112" s="6" t="s">
        <v>19</v>
      </c>
      <c r="CC112" s="5">
        <v>72.635654700000003</v>
      </c>
      <c r="CD112" s="5">
        <v>79.001441</v>
      </c>
      <c r="CE112" s="5"/>
      <c r="CF112" s="5"/>
      <c r="CJ112" s="5"/>
      <c r="CL112" s="5"/>
      <c r="CN112" t="s">
        <v>1</v>
      </c>
      <c r="CO112" s="5">
        <v>100</v>
      </c>
      <c r="CP112" s="5">
        <v>100</v>
      </c>
      <c r="CQ112" s="5">
        <v>100</v>
      </c>
      <c r="CR112" s="5">
        <v>100</v>
      </c>
      <c r="CS112" s="5">
        <v>100</v>
      </c>
      <c r="CT112" s="5">
        <v>100</v>
      </c>
      <c r="CU112" s="5">
        <v>100</v>
      </c>
      <c r="CV112" s="5">
        <v>100</v>
      </c>
    </row>
    <row r="113" spans="72:100" ht="13.9" x14ac:dyDescent="0.35">
      <c r="BT113" s="7" t="s">
        <v>18</v>
      </c>
      <c r="BU113" s="8">
        <v>138.54488599999999</v>
      </c>
      <c r="BV113" s="8">
        <v>190.28834499999999</v>
      </c>
      <c r="BX113" s="6" t="s">
        <v>18</v>
      </c>
      <c r="BY113" s="5">
        <v>36.7841424</v>
      </c>
      <c r="BZ113" s="5">
        <v>54.827236800000001</v>
      </c>
      <c r="CA113" s="7"/>
      <c r="CB113" s="6" t="s">
        <v>18</v>
      </c>
      <c r="CC113" s="5">
        <v>52.086818399999999</v>
      </c>
      <c r="CD113" s="5">
        <v>78.7431555</v>
      </c>
      <c r="CE113" s="5"/>
      <c r="CF113" s="5"/>
      <c r="CJ113" s="5"/>
      <c r="CL113" s="5"/>
    </row>
    <row r="114" spans="72:100" ht="13.9" x14ac:dyDescent="0.35">
      <c r="BT114" s="7" t="s">
        <v>4</v>
      </c>
      <c r="BU114" s="8">
        <v>982.41351299999997</v>
      </c>
      <c r="BV114" s="8">
        <v>1541.0004200000001</v>
      </c>
      <c r="BX114" s="6" t="s">
        <v>4</v>
      </c>
      <c r="BY114" s="5">
        <v>80.534743899999995</v>
      </c>
      <c r="BZ114" s="5">
        <v>138.23641900000001</v>
      </c>
      <c r="CA114" s="7"/>
      <c r="CB114" s="6" t="s">
        <v>4</v>
      </c>
      <c r="CC114" s="5">
        <v>730.69868899999994</v>
      </c>
      <c r="CD114" s="5">
        <v>1321.9593</v>
      </c>
      <c r="CE114" s="5"/>
      <c r="CF114" s="5"/>
      <c r="CJ114" s="5"/>
      <c r="CL114" s="5"/>
    </row>
    <row r="115" spans="72:100" ht="13.9" x14ac:dyDescent="0.35">
      <c r="BT115" s="7" t="s">
        <v>3</v>
      </c>
      <c r="BU115" s="8">
        <v>1005.07893</v>
      </c>
      <c r="BV115" s="8">
        <v>1650.94775</v>
      </c>
      <c r="BX115" s="6" t="s">
        <v>3</v>
      </c>
      <c r="BY115" s="5">
        <v>76.777924299999995</v>
      </c>
      <c r="BZ115" s="5">
        <v>144.14930899999999</v>
      </c>
      <c r="CA115" s="7"/>
      <c r="CB115" s="6" t="s">
        <v>3</v>
      </c>
      <c r="CC115" s="5">
        <v>598.09416799999997</v>
      </c>
      <c r="CD115" s="5">
        <v>1044.70983</v>
      </c>
      <c r="CE115" s="5"/>
      <c r="CF115" s="5"/>
      <c r="CJ115" s="5"/>
      <c r="CL115" s="5"/>
      <c r="CN115" s="7" t="s">
        <v>21</v>
      </c>
      <c r="CO115">
        <f>BU145</f>
        <v>9.1787931768809047E-2</v>
      </c>
      <c r="CP115">
        <f>BV145</f>
        <v>8.3338077313274916E-2</v>
      </c>
      <c r="CQ115">
        <f>BW145</f>
        <v>2.8330117779141534E-2</v>
      </c>
      <c r="CR115">
        <f>BX145</f>
        <v>4.0294022217658043E-2</v>
      </c>
      <c r="CS115">
        <f>BY145</f>
        <v>1.8449245910717654E-2</v>
      </c>
      <c r="CT115">
        <f>BZ145</f>
        <v>2.4082169661590842E-2</v>
      </c>
      <c r="CU115">
        <f>CI118</f>
        <v>0.21321261334069599</v>
      </c>
      <c r="CV115">
        <f>CI126</f>
        <v>0.13371294445210999</v>
      </c>
    </row>
    <row r="116" spans="72:100" ht="13.9" x14ac:dyDescent="0.35">
      <c r="BT116" s="7" t="s">
        <v>12</v>
      </c>
      <c r="BU116" s="8">
        <v>180.71441999999999</v>
      </c>
      <c r="BV116" s="8">
        <v>133.20856599999999</v>
      </c>
      <c r="BX116" s="6" t="s">
        <v>12</v>
      </c>
      <c r="BY116" s="5">
        <v>29.982455300000002</v>
      </c>
      <c r="BZ116" s="5">
        <v>69.533299799999995</v>
      </c>
      <c r="CA116" s="7"/>
      <c r="CB116" s="6" t="s">
        <v>12</v>
      </c>
      <c r="CC116" s="5">
        <v>20.205887100000002</v>
      </c>
      <c r="CD116" s="5">
        <v>35.2729924</v>
      </c>
      <c r="CE116" s="5"/>
      <c r="CF116" s="5"/>
      <c r="CJ116" s="5"/>
      <c r="CL116" s="5"/>
      <c r="CN116" t="s">
        <v>59</v>
      </c>
      <c r="CO116">
        <f>BU146+BU147+BU148+BU149+BU150+BU151</f>
        <v>2.6491610157646521</v>
      </c>
      <c r="CP116">
        <f>BV146+BV147+BV148+BV149+BV150+BV151</f>
        <v>4.0475262100756551</v>
      </c>
      <c r="CQ116">
        <f>BW146+BW147+BW148+BW149+BW150+BW151</f>
        <v>4.0672821522438589</v>
      </c>
      <c r="CR116">
        <f>BX146+BX147+BX148+BX149+BX150+BX151</f>
        <v>7.1844269116748265</v>
      </c>
      <c r="CS116">
        <f>BY146+BY147+BY148+BY149+BY150+BY151</f>
        <v>2.1441540337839586</v>
      </c>
      <c r="CT116">
        <f>BZ146+BZ147+BZ148+BZ149+BZ150+BZ151</f>
        <v>3.6292376832223936</v>
      </c>
      <c r="CU116">
        <f>CI119+CI120+CI121+CI122+CI123+CI124</f>
        <v>3.0886411549917439</v>
      </c>
      <c r="CV116">
        <f>CI127+CI128+CI129+CI130+CI131+CI132</f>
        <v>2.8349099361367411</v>
      </c>
    </row>
    <row r="117" spans="72:100" ht="13.9" x14ac:dyDescent="0.35">
      <c r="BT117" s="6" t="s">
        <v>1</v>
      </c>
      <c r="BU117" s="5">
        <v>100</v>
      </c>
      <c r="BV117" s="5">
        <v>100</v>
      </c>
      <c r="BX117" s="6" t="s">
        <v>1</v>
      </c>
      <c r="BY117" s="5">
        <v>100</v>
      </c>
      <c r="BZ117" s="5">
        <v>100</v>
      </c>
      <c r="CB117" s="6" t="s">
        <v>1</v>
      </c>
      <c r="CC117" s="5">
        <v>100</v>
      </c>
      <c r="CD117" s="5">
        <v>100</v>
      </c>
      <c r="CE117" s="5"/>
      <c r="CF117" s="5"/>
      <c r="CI117" t="s">
        <v>13</v>
      </c>
      <c r="CJ117" s="5"/>
      <c r="CL117" s="5"/>
      <c r="CN117" t="s">
        <v>1</v>
      </c>
      <c r="CO117">
        <f>BU152</f>
        <v>0.10179013081225807</v>
      </c>
      <c r="CP117">
        <f>BV152</f>
        <v>0.10179013081225807</v>
      </c>
      <c r="CQ117">
        <f>BW152</f>
        <v>1.2417001055366863</v>
      </c>
      <c r="CR117">
        <f>BX152</f>
        <v>1.2417001055366863</v>
      </c>
      <c r="CS117">
        <f>BY152</f>
        <v>0.13685531602206011</v>
      </c>
      <c r="CT117">
        <f>BZ152</f>
        <v>0.13685531602206011</v>
      </c>
      <c r="CU117">
        <v>0.88638320902959</v>
      </c>
      <c r="CV117">
        <v>0.72824860581472395</v>
      </c>
    </row>
    <row r="118" spans="72:100" x14ac:dyDescent="0.35">
      <c r="CI118">
        <v>0.21321261334069599</v>
      </c>
    </row>
    <row r="119" spans="72:100" x14ac:dyDescent="0.35">
      <c r="BY119">
        <f>BU111/$BY$111</f>
        <v>2.9886216929492817</v>
      </c>
      <c r="CC119">
        <f>BU111/$CC$111</f>
        <v>1.8018851256185289</v>
      </c>
      <c r="CI119">
        <v>0.39469486006000998</v>
      </c>
    </row>
    <row r="120" spans="72:100" x14ac:dyDescent="0.35">
      <c r="CI120">
        <v>0.34518058630897402</v>
      </c>
    </row>
    <row r="121" spans="72:100" x14ac:dyDescent="0.35">
      <c r="CI121">
        <v>0.31269781482612402</v>
      </c>
    </row>
    <row r="122" spans="72:100" x14ac:dyDescent="0.35">
      <c r="BT122" s="7" t="s">
        <v>21</v>
      </c>
      <c r="BU122">
        <f>BV110/BU110</f>
        <v>0.90794155296126267</v>
      </c>
      <c r="BV122">
        <f>BZ110/BY110</f>
        <v>1.4223033780440231</v>
      </c>
      <c r="BW122">
        <f>CD110/CC110</f>
        <v>1.3053199994261484</v>
      </c>
      <c r="BY122">
        <f>BY110*10</f>
        <v>22.815587800000003</v>
      </c>
      <c r="BZ122">
        <f>BZ110*10</f>
        <v>32.450687600000002</v>
      </c>
      <c r="CC122">
        <f>CC110*1.5</f>
        <v>20.221259700000001</v>
      </c>
      <c r="CD122">
        <f>CD110*1.5</f>
        <v>26.395214699999997</v>
      </c>
      <c r="CI122">
        <v>1</v>
      </c>
    </row>
    <row r="123" spans="72:100" x14ac:dyDescent="0.35">
      <c r="BT123" s="7" t="s">
        <v>20</v>
      </c>
      <c r="BU123">
        <f>BV111/BU111</f>
        <v>1.3111886443251466</v>
      </c>
      <c r="BV123">
        <f>BZ111/BY111</f>
        <v>1.7175819774240955</v>
      </c>
      <c r="BW123">
        <f>CD111/CC111</f>
        <v>0.99121780524536074</v>
      </c>
      <c r="BY123">
        <f>BY111*10</f>
        <v>560.76725399999998</v>
      </c>
      <c r="BZ123">
        <f>BZ111*10</f>
        <v>963.1637290000001</v>
      </c>
      <c r="CC123">
        <f>CC111*1.5</f>
        <v>139.51398645</v>
      </c>
      <c r="CD123">
        <f>CD111*1.5</f>
        <v>138.28874744999999</v>
      </c>
      <c r="CI123">
        <v>0.82247359269207299</v>
      </c>
    </row>
    <row r="124" spans="72:100" x14ac:dyDescent="0.35">
      <c r="BT124" s="7" t="s">
        <v>19</v>
      </c>
      <c r="BU124">
        <f>BV112/BU112</f>
        <v>1.8806736418983003</v>
      </c>
      <c r="BV124">
        <f>BZ112/BY112</f>
        <v>1.5934788521364178</v>
      </c>
      <c r="BW124">
        <f>CD112/CC112</f>
        <v>1.0876399658857896</v>
      </c>
      <c r="BY124">
        <f>BY112*10</f>
        <v>474.01535200000001</v>
      </c>
      <c r="BZ124">
        <f>BZ112*10</f>
        <v>755.333439</v>
      </c>
      <c r="CC124">
        <f>CC112*1.5</f>
        <v>108.95348205000001</v>
      </c>
      <c r="CD124">
        <f>CD112*1.5</f>
        <v>118.5021615</v>
      </c>
      <c r="CI124">
        <v>0.21359430110456301</v>
      </c>
    </row>
    <row r="125" spans="72:100" x14ac:dyDescent="0.35">
      <c r="BT125" s="7" t="s">
        <v>18</v>
      </c>
      <c r="BU125">
        <f>BV113/BU113</f>
        <v>1.3734779427369119</v>
      </c>
      <c r="BV125">
        <f>BZ113/BY113</f>
        <v>1.4905128466444824</v>
      </c>
      <c r="BW125">
        <f>CD113/CC113</f>
        <v>1.5117674282827764</v>
      </c>
      <c r="BY125">
        <f>BY113*10</f>
        <v>367.84142400000002</v>
      </c>
      <c r="BZ125">
        <f>BZ113*10</f>
        <v>548.27236800000003</v>
      </c>
      <c r="CC125">
        <f>CC113*1.5</f>
        <v>78.130227599999998</v>
      </c>
      <c r="CD125">
        <f>CD113*1.5</f>
        <v>118.11473325</v>
      </c>
      <c r="CI125">
        <v>0.88638320902959</v>
      </c>
    </row>
    <row r="126" spans="72:100" x14ac:dyDescent="0.35">
      <c r="BT126" s="7" t="s">
        <v>4</v>
      </c>
      <c r="BU126">
        <f>BV114/BU114</f>
        <v>1.5685863433354466</v>
      </c>
      <c r="BV126">
        <f>BZ114/BY114</f>
        <v>1.7164817606131362</v>
      </c>
      <c r="BW126">
        <f>CD114/CC114</f>
        <v>1.8091715776980135</v>
      </c>
      <c r="BY126">
        <f>BY114*10</f>
        <v>805.34743899999989</v>
      </c>
      <c r="BZ126">
        <f>BZ114*10</f>
        <v>1382.3641900000002</v>
      </c>
      <c r="CC126">
        <f>CC114*1.5</f>
        <v>1096.0480335</v>
      </c>
      <c r="CD126">
        <f>CD114*1.5</f>
        <v>1982.93895</v>
      </c>
      <c r="CI126">
        <v>0.13371294445210999</v>
      </c>
    </row>
    <row r="127" spans="72:100" x14ac:dyDescent="0.35">
      <c r="BT127" s="7" t="s">
        <v>3</v>
      </c>
      <c r="BU127">
        <f>BV115/BU115</f>
        <v>1.6426050738124618</v>
      </c>
      <c r="BV127">
        <f>BZ115/BY115</f>
        <v>1.8774837990768656</v>
      </c>
      <c r="BW127">
        <f>CD115/CC115</f>
        <v>1.7467313441518126</v>
      </c>
      <c r="BY127">
        <f>BY115*10</f>
        <v>767.77924299999995</v>
      </c>
      <c r="BZ127">
        <f>BZ115*10</f>
        <v>1441.4930899999999</v>
      </c>
      <c r="CC127">
        <f>CC115*1.5</f>
        <v>897.14125199999989</v>
      </c>
      <c r="CD127">
        <f>CD115*1.5</f>
        <v>1567.0647450000001</v>
      </c>
      <c r="CI127">
        <v>0.27423788289333001</v>
      </c>
    </row>
    <row r="128" spans="72:100" x14ac:dyDescent="0.35">
      <c r="BT128" s="7" t="s">
        <v>12</v>
      </c>
      <c r="BU128">
        <f>BV116/BU116</f>
        <v>0.73712195186194884</v>
      </c>
      <c r="BV128">
        <f>BZ116/BY116</f>
        <v>2.3191329430582019</v>
      </c>
      <c r="BW128">
        <f>CD116/CC116</f>
        <v>1.7456789808550399</v>
      </c>
      <c r="BY128">
        <f>BY116*10</f>
        <v>299.82455300000004</v>
      </c>
      <c r="BZ128">
        <f>BZ116*10</f>
        <v>695.33299799999998</v>
      </c>
      <c r="CC128">
        <f>CC116*1.5</f>
        <v>30.308830650000004</v>
      </c>
      <c r="CD128">
        <f>CD116*1.5</f>
        <v>52.909488600000003</v>
      </c>
      <c r="CI128">
        <v>0.253658054471814</v>
      </c>
    </row>
    <row r="129" spans="72:87" ht="13.9" x14ac:dyDescent="0.35">
      <c r="BT129" s="6" t="s">
        <v>1</v>
      </c>
      <c r="BU129">
        <f>BV117/BU117</f>
        <v>1</v>
      </c>
      <c r="BV129">
        <f>BZ117/BY117</f>
        <v>1</v>
      </c>
      <c r="BW129">
        <f>CD117/CC117</f>
        <v>1</v>
      </c>
      <c r="BY129">
        <f>BY117*10</f>
        <v>1000</v>
      </c>
      <c r="BZ129">
        <f>BZ117*10</f>
        <v>1000</v>
      </c>
      <c r="CI129">
        <v>0.249519451726467</v>
      </c>
    </row>
    <row r="130" spans="72:87" x14ac:dyDescent="0.35">
      <c r="CI130">
        <v>1</v>
      </c>
    </row>
    <row r="131" spans="72:87" x14ac:dyDescent="0.35">
      <c r="CI131">
        <v>0.88950504751010295</v>
      </c>
    </row>
    <row r="132" spans="72:87" x14ac:dyDescent="0.35">
      <c r="CI132">
        <v>0.16798949953502701</v>
      </c>
    </row>
    <row r="135" spans="72:87" ht="38.25" x14ac:dyDescent="0.35">
      <c r="BU135" s="7" t="s">
        <v>58</v>
      </c>
      <c r="BV135" s="7" t="s">
        <v>57</v>
      </c>
      <c r="BW135" s="7" t="s">
        <v>58</v>
      </c>
      <c r="BX135" s="7" t="s">
        <v>57</v>
      </c>
      <c r="BY135" s="6" t="s">
        <v>11</v>
      </c>
      <c r="BZ135" s="6" t="s">
        <v>46</v>
      </c>
    </row>
    <row r="136" spans="72:87" x14ac:dyDescent="0.35">
      <c r="BT136" s="7" t="s">
        <v>21</v>
      </c>
      <c r="BU136" s="8">
        <v>90.173704499999999</v>
      </c>
      <c r="BV136" s="8">
        <v>81.872453300000004</v>
      </c>
      <c r="BW136">
        <f>BY110*$BY$119</f>
        <v>6.8187160636468978</v>
      </c>
      <c r="BX136">
        <f>BZ110*$BY$119</f>
        <v>9.6982828912480272</v>
      </c>
      <c r="BY136">
        <f>CC110*$CC$119</f>
        <v>24.290924716466264</v>
      </c>
      <c r="BZ136">
        <f>CD110*$CC$119</f>
        <v>31.707429836958358</v>
      </c>
    </row>
    <row r="137" spans="72:87" x14ac:dyDescent="0.35">
      <c r="BT137" s="7" t="s">
        <v>20</v>
      </c>
      <c r="BU137" s="8">
        <v>167.592118</v>
      </c>
      <c r="BV137" s="8">
        <v>219.74488199999999</v>
      </c>
      <c r="BW137">
        <f>BY111*$BY$119</f>
        <v>167.592118</v>
      </c>
      <c r="BX137">
        <f>BZ111*$BY$119</f>
        <v>287.85320143513235</v>
      </c>
      <c r="BY137">
        <f>CC111*$CC$119</f>
        <v>167.592118</v>
      </c>
      <c r="BZ137">
        <f>CD111*$CC$119</f>
        <v>166.1202913803815</v>
      </c>
    </row>
    <row r="138" spans="72:87" x14ac:dyDescent="0.35">
      <c r="BT138" s="7" t="s">
        <v>19</v>
      </c>
      <c r="BU138" s="8">
        <v>128.22771299999999</v>
      </c>
      <c r="BV138" s="8">
        <v>241.15448000000001</v>
      </c>
      <c r="BW138">
        <f>BY112*$BY$119</f>
        <v>141.66525637781896</v>
      </c>
      <c r="BX138">
        <f>BZ112*$BY$119</f>
        <v>225.74059012053831</v>
      </c>
      <c r="BY138">
        <f>CC112*$CC$119</f>
        <v>130.88110579349359</v>
      </c>
      <c r="BZ138">
        <f>CD112*$CC$119</f>
        <v>142.3515214403298</v>
      </c>
    </row>
    <row r="139" spans="72:87" x14ac:dyDescent="0.35">
      <c r="BT139" s="7" t="s">
        <v>18</v>
      </c>
      <c r="BU139" s="8">
        <v>138.54488599999999</v>
      </c>
      <c r="BV139" s="8">
        <v>190.28834499999999</v>
      </c>
      <c r="BW139">
        <f>BY113*$BY$119</f>
        <v>109.93388593317546</v>
      </c>
      <c r="BX139">
        <f>BZ113*$BY$119</f>
        <v>163.85786926494717</v>
      </c>
      <c r="BY139">
        <f>CC113*$CC$119</f>
        <v>93.854463315753492</v>
      </c>
      <c r="BZ139">
        <f>CD113*$CC$119</f>
        <v>141.88612063971686</v>
      </c>
    </row>
    <row r="140" spans="72:87" x14ac:dyDescent="0.35">
      <c r="BT140" s="7" t="s">
        <v>4</v>
      </c>
      <c r="BU140" s="8">
        <v>982.41351299999997</v>
      </c>
      <c r="BV140" s="8">
        <v>1541.0004200000001</v>
      </c>
      <c r="BW140">
        <f>BY114*$BY$119</f>
        <v>240.68788265565482</v>
      </c>
      <c r="BX140">
        <f>BZ114*$BY$119</f>
        <v>413.1363605790263</v>
      </c>
      <c r="BY140">
        <f>CC114*$CC$119</f>
        <v>1316.6350990180592</v>
      </c>
      <c r="BZ140">
        <f>CD114*$CC$119</f>
        <v>2382.0187993430823</v>
      </c>
    </row>
    <row r="141" spans="72:87" x14ac:dyDescent="0.35">
      <c r="BT141" s="7" t="s">
        <v>3</v>
      </c>
      <c r="BU141" s="8">
        <v>1005.07893</v>
      </c>
      <c r="BV141" s="8">
        <v>1650.94775</v>
      </c>
      <c r="BW141">
        <f>BY115*$BY$119</f>
        <v>229.46017010259777</v>
      </c>
      <c r="BX141">
        <f>BZ115*$BY$119</f>
        <v>430.80775190104907</v>
      </c>
      <c r="BY141">
        <f>CC115*$CC$119</f>
        <v>1077.6969850383894</v>
      </c>
      <c r="BZ141">
        <f>CD115*$CC$119</f>
        <v>1882.4471032644619</v>
      </c>
    </row>
    <row r="142" spans="72:87" x14ac:dyDescent="0.35">
      <c r="BT142" s="7" t="s">
        <v>12</v>
      </c>
      <c r="BU142" s="8">
        <v>180.71441999999999</v>
      </c>
      <c r="BV142" s="8">
        <v>133.20856599999999</v>
      </c>
      <c r="BW142">
        <f>BY116*$BY$119</f>
        <v>89.60621631746217</v>
      </c>
      <c r="BX142">
        <f>BZ116*$BY$119</f>
        <v>207.80872816462593</v>
      </c>
      <c r="BY142">
        <f>CC116*$CC$119</f>
        <v>36.408687415417312</v>
      </c>
      <c r="BZ142">
        <f>CD116*$CC$119</f>
        <v>63.557880341615416</v>
      </c>
    </row>
    <row r="143" spans="72:87" ht="13.9" x14ac:dyDescent="0.35">
      <c r="BT143" s="6" t="s">
        <v>1</v>
      </c>
      <c r="BU143" s="5">
        <v>100</v>
      </c>
      <c r="BV143" s="5">
        <v>100</v>
      </c>
    </row>
    <row r="145" spans="72:80" x14ac:dyDescent="0.35">
      <c r="BT145" s="7" t="s">
        <v>21</v>
      </c>
      <c r="BU145">
        <f>BU110/$BU$114</f>
        <v>9.1787931768809047E-2</v>
      </c>
      <c r="BV145">
        <f>BV110/$BU$114</f>
        <v>8.3338077313274916E-2</v>
      </c>
      <c r="BW145">
        <f>BY110/$BY$114</f>
        <v>2.8330117779141534E-2</v>
      </c>
      <c r="BX145">
        <f>BZ110/$BY$114</f>
        <v>4.0294022217658043E-2</v>
      </c>
      <c r="BY145">
        <f>CC110/$CC$114</f>
        <v>1.8449245910717654E-2</v>
      </c>
      <c r="BZ145">
        <f>CD110/$CC$114</f>
        <v>2.4082169661590842E-2</v>
      </c>
    </row>
    <row r="146" spans="72:80" x14ac:dyDescent="0.35">
      <c r="BT146" s="7" t="s">
        <v>20</v>
      </c>
      <c r="BU146">
        <f>BU111/$BU$114</f>
        <v>0.17059223614323391</v>
      </c>
      <c r="BV146">
        <f>BV111/$BU$114</f>
        <v>0.22367860284104216</v>
      </c>
      <c r="BW146">
        <f>BY111/$BY$114</f>
        <v>0.69630475847331785</v>
      </c>
      <c r="BX146">
        <f>BZ111/$BY$114</f>
        <v>1.1959605039484085</v>
      </c>
      <c r="BY146">
        <f>CC111/$CC$114</f>
        <v>0.12728820470074773</v>
      </c>
      <c r="BZ146">
        <f>CD111/$CC$114</f>
        <v>0.12617033489709739</v>
      </c>
    </row>
    <row r="147" spans="72:80" x14ac:dyDescent="0.35">
      <c r="BT147" s="7" t="s">
        <v>19</v>
      </c>
      <c r="BU147">
        <f>BU112/$BU$114</f>
        <v>0.13052315680026685</v>
      </c>
      <c r="BV147">
        <f>BV112/$BU$114</f>
        <v>0.24547146065162076</v>
      </c>
      <c r="BW147">
        <f>BY112/$BY$114</f>
        <v>0.58858491260440948</v>
      </c>
      <c r="BX147">
        <f>BZ112/$BY$114</f>
        <v>0.93789761092168833</v>
      </c>
      <c r="BY147">
        <f>CC112/$CC$114</f>
        <v>9.9405754784377354E-2</v>
      </c>
      <c r="BZ147">
        <f>CD112/$CC$114</f>
        <v>0.10811767174253135</v>
      </c>
    </row>
    <row r="148" spans="72:80" x14ac:dyDescent="0.35">
      <c r="BT148" s="7" t="s">
        <v>18</v>
      </c>
      <c r="BU148">
        <f>BU113/$BU$114</f>
        <v>0.14102502069309383</v>
      </c>
      <c r="BV148">
        <f>BV113/$BU$114</f>
        <v>0.19369475529598096</v>
      </c>
      <c r="BW148">
        <f>BY113/$BY$114</f>
        <v>0.45674873500156499</v>
      </c>
      <c r="BX148">
        <f>BZ113/$BY$114</f>
        <v>0.68078985720844898</v>
      </c>
      <c r="BY148">
        <f>CC113/$CC$114</f>
        <v>7.1283579927156546E-2</v>
      </c>
      <c r="BZ148">
        <f>CD113/$CC$114</f>
        <v>0.10776419430526719</v>
      </c>
    </row>
    <row r="149" spans="72:80" x14ac:dyDescent="0.35">
      <c r="BT149" s="7" t="s">
        <v>4</v>
      </c>
      <c r="BU149">
        <f>BU114/$BU$114</f>
        <v>1</v>
      </c>
      <c r="BV149">
        <f>BV114/$BU$114</f>
        <v>1.5685863433354466</v>
      </c>
      <c r="BW149">
        <f>BY114/$BY$114</f>
        <v>1</v>
      </c>
      <c r="BX149">
        <f>BZ114/$BY$114</f>
        <v>1.7164817606131362</v>
      </c>
      <c r="BY149">
        <f>CC114/$CC$114</f>
        <v>1</v>
      </c>
      <c r="BZ149">
        <f>CD114/$CC$114</f>
        <v>1.8091715776980135</v>
      </c>
    </row>
    <row r="150" spans="72:80" x14ac:dyDescent="0.35">
      <c r="BT150" s="7" t="s">
        <v>3</v>
      </c>
      <c r="BU150">
        <f>BU115/$BU$114</f>
        <v>1.0230711576134439</v>
      </c>
      <c r="BV150">
        <f>BV115/$BU$114</f>
        <v>1.6805018743670315</v>
      </c>
      <c r="BW150">
        <f>BY115/$BY$114</f>
        <v>0.9533515670619771</v>
      </c>
      <c r="BX150">
        <f>BZ115/$BY$114</f>
        <v>1.7899021219834039</v>
      </c>
      <c r="BY150">
        <f>CC115/$CC$114</f>
        <v>0.81852366372591101</v>
      </c>
      <c r="BZ150">
        <f>CD115/$CC$114</f>
        <v>1.4297409393600269</v>
      </c>
    </row>
    <row r="151" spans="72:80" x14ac:dyDescent="0.35">
      <c r="BT151" s="7" t="s">
        <v>12</v>
      </c>
      <c r="BU151">
        <f>BU116/$BU$114</f>
        <v>0.18394944451461348</v>
      </c>
      <c r="BV151">
        <f>BV116/$BU$114</f>
        <v>0.13559317358453313</v>
      </c>
      <c r="BW151">
        <f>BY116/$BY$114</f>
        <v>0.37229217910258983</v>
      </c>
      <c r="BX151">
        <f>BZ116/$BY$114</f>
        <v>0.8633950569997404</v>
      </c>
      <c r="BY151">
        <f>CC116/$CC$114</f>
        <v>2.7652830645765677E-2</v>
      </c>
      <c r="BZ151">
        <f>CD116/$CC$114</f>
        <v>4.8272965219457238E-2</v>
      </c>
    </row>
    <row r="152" spans="72:80" ht="13.9" x14ac:dyDescent="0.35">
      <c r="BT152" s="6" t="s">
        <v>1</v>
      </c>
      <c r="BU152">
        <f>BU117/$BU$114</f>
        <v>0.10179013081225807</v>
      </c>
      <c r="BV152">
        <f>BV117/$BU$114</f>
        <v>0.10179013081225807</v>
      </c>
      <c r="BW152">
        <f>BY117/$BY$114</f>
        <v>1.2417001055366863</v>
      </c>
      <c r="BX152">
        <f>BZ117/$BY$114</f>
        <v>1.2417001055366863</v>
      </c>
      <c r="BY152">
        <f>CC117/$CC$114</f>
        <v>0.13685531602206011</v>
      </c>
      <c r="BZ152">
        <f>CD117/$CC$114</f>
        <v>0.13685531602206011</v>
      </c>
    </row>
    <row r="155" spans="72:80" x14ac:dyDescent="0.35">
      <c r="BT155" s="3" t="s">
        <v>56</v>
      </c>
      <c r="BU155" s="2"/>
      <c r="BV155" s="2"/>
      <c r="BW155" s="2"/>
      <c r="BX155" s="2"/>
      <c r="BY155" s="2"/>
      <c r="BZ155" s="2"/>
      <c r="CA155" s="2"/>
      <c r="CB155" s="2"/>
    </row>
    <row r="156" spans="72:80" x14ac:dyDescent="0.35">
      <c r="BT156" s="3"/>
      <c r="BU156" s="2"/>
      <c r="BV156" s="2"/>
      <c r="BW156" s="2"/>
      <c r="BX156" s="2"/>
      <c r="BY156" s="2"/>
      <c r="BZ156" s="2"/>
      <c r="CA156" s="2"/>
      <c r="CB156" s="2"/>
    </row>
    <row r="157" spans="72:80" x14ac:dyDescent="0.35">
      <c r="BT157" s="3" t="s">
        <v>55</v>
      </c>
      <c r="BU157" s="2">
        <v>1</v>
      </c>
      <c r="BV157" s="2"/>
      <c r="BW157" s="2"/>
      <c r="BX157" s="2"/>
      <c r="BY157" s="2"/>
      <c r="BZ157" s="2"/>
      <c r="CA157" s="2"/>
      <c r="CB157" s="2"/>
    </row>
    <row r="158" spans="72:80" x14ac:dyDescent="0.35">
      <c r="BT158" s="3" t="s">
        <v>54</v>
      </c>
      <c r="BU158" s="2">
        <v>7</v>
      </c>
      <c r="BV158" s="2"/>
      <c r="BW158" s="2"/>
      <c r="BX158" s="2"/>
      <c r="BY158" s="2"/>
      <c r="BZ158" s="2"/>
      <c r="CA158" s="2"/>
      <c r="CB158" s="2"/>
    </row>
    <row r="159" spans="72:80" x14ac:dyDescent="0.35">
      <c r="BT159" s="3" t="s">
        <v>53</v>
      </c>
      <c r="BU159" s="2">
        <v>0.05</v>
      </c>
      <c r="BV159" s="2"/>
      <c r="BW159" s="2"/>
      <c r="BX159" s="2"/>
      <c r="BY159" s="2"/>
      <c r="BZ159" s="2"/>
      <c r="CA159" s="2"/>
      <c r="CB159" s="2"/>
    </row>
    <row r="160" spans="72:80" x14ac:dyDescent="0.35">
      <c r="BT160" s="3"/>
      <c r="BU160" s="2"/>
      <c r="BV160" s="2"/>
      <c r="BW160" s="2"/>
      <c r="BX160" s="2"/>
      <c r="BY160" s="2"/>
      <c r="BZ160" s="2"/>
      <c r="CA160" s="2"/>
      <c r="CB160" s="2"/>
    </row>
    <row r="161" spans="24:80" x14ac:dyDescent="0.35">
      <c r="BT161" s="3" t="s">
        <v>52</v>
      </c>
      <c r="BU161" s="2" t="s">
        <v>28</v>
      </c>
      <c r="BV161" s="2" t="s">
        <v>51</v>
      </c>
      <c r="BW161" s="2" t="s">
        <v>50</v>
      </c>
      <c r="BX161" s="2" t="s">
        <v>49</v>
      </c>
      <c r="BY161" s="2" t="s">
        <v>48</v>
      </c>
      <c r="BZ161" s="2"/>
      <c r="CA161" s="2"/>
      <c r="CB161" s="2"/>
    </row>
    <row r="162" spans="24:80" x14ac:dyDescent="0.35">
      <c r="BT162" s="3"/>
      <c r="BU162" s="2"/>
      <c r="BV162" s="2"/>
      <c r="BW162" s="2"/>
      <c r="BX162" s="2"/>
      <c r="BY162" s="2"/>
      <c r="BZ162" s="2"/>
      <c r="CA162" s="2"/>
      <c r="CB162" s="2"/>
    </row>
    <row r="163" spans="24:80" x14ac:dyDescent="0.35">
      <c r="BT163" s="3" t="s">
        <v>22</v>
      </c>
      <c r="BU163" s="2"/>
      <c r="BV163" s="2"/>
      <c r="BW163" s="2"/>
      <c r="BX163" s="2"/>
      <c r="BY163" s="2"/>
      <c r="BZ163" s="2"/>
      <c r="CA163" s="2"/>
      <c r="CB163" s="2"/>
    </row>
    <row r="164" spans="24:80" ht="27.75" x14ac:dyDescent="0.35">
      <c r="X164" s="6"/>
      <c r="Y164" s="6" t="s">
        <v>11</v>
      </c>
      <c r="Z164" s="6" t="s">
        <v>47</v>
      </c>
      <c r="AA164" s="6" t="s">
        <v>46</v>
      </c>
      <c r="AB164" s="6" t="s">
        <v>45</v>
      </c>
      <c r="BT164" s="3" t="s">
        <v>21</v>
      </c>
      <c r="BU164" s="2">
        <v>-1.8169999999999999</v>
      </c>
      <c r="BV164" s="2" t="s">
        <v>44</v>
      </c>
      <c r="BW164" s="2" t="s">
        <v>33</v>
      </c>
      <c r="BX164" s="2" t="s">
        <v>32</v>
      </c>
      <c r="BY164" s="2" t="s">
        <v>43</v>
      </c>
      <c r="BZ164" s="2"/>
      <c r="CA164" s="2"/>
      <c r="CB164" s="2"/>
    </row>
    <row r="165" spans="24:80" ht="13.9" x14ac:dyDescent="0.35">
      <c r="X165" s="6" t="s">
        <v>21</v>
      </c>
      <c r="Y165" s="5">
        <v>13.4808398</v>
      </c>
      <c r="Z165" s="5">
        <v>12.700790899999999</v>
      </c>
      <c r="AA165" s="5">
        <v>17.596809799999999</v>
      </c>
      <c r="AB165" s="5">
        <v>38.327532900000001</v>
      </c>
      <c r="BT165" s="3" t="s">
        <v>20</v>
      </c>
      <c r="BU165" s="2">
        <v>-151.19999999999999</v>
      </c>
      <c r="BV165" s="2" t="s">
        <v>42</v>
      </c>
      <c r="BW165" s="2" t="s">
        <v>33</v>
      </c>
      <c r="BX165" s="2" t="s">
        <v>32</v>
      </c>
      <c r="BY165" s="2">
        <v>0.49270000000000003</v>
      </c>
      <c r="BZ165" s="2"/>
      <c r="CA165" s="2"/>
      <c r="CB165" s="2"/>
    </row>
    <row r="166" spans="24:80" ht="13.9" x14ac:dyDescent="0.35">
      <c r="X166" s="6" t="s">
        <v>20</v>
      </c>
      <c r="Y166" s="5">
        <v>93.009324300000003</v>
      </c>
      <c r="Z166" s="5">
        <v>64.882223300000007</v>
      </c>
      <c r="AA166" s="5">
        <v>92.192498299999997</v>
      </c>
      <c r="AB166" s="5">
        <v>70.690636400000002</v>
      </c>
      <c r="BT166" s="3" t="s">
        <v>19</v>
      </c>
      <c r="BU166" s="2">
        <v>-133.5</v>
      </c>
      <c r="BV166" s="2" t="s">
        <v>41</v>
      </c>
      <c r="BW166" s="2" t="s">
        <v>33</v>
      </c>
      <c r="BX166" s="2" t="s">
        <v>32</v>
      </c>
      <c r="BY166" s="2">
        <v>0.63190000000000002</v>
      </c>
      <c r="BZ166" s="2"/>
      <c r="CA166" s="2"/>
      <c r="CB166" s="2"/>
    </row>
    <row r="167" spans="24:80" ht="13.9" x14ac:dyDescent="0.35">
      <c r="X167" s="6" t="s">
        <v>19</v>
      </c>
      <c r="Y167" s="5">
        <v>72.635654700000003</v>
      </c>
      <c r="Z167" s="5">
        <v>54.295434700000001</v>
      </c>
      <c r="AA167" s="5">
        <v>79.001441</v>
      </c>
      <c r="AB167" s="5">
        <v>76.435368600000004</v>
      </c>
      <c r="BT167" s="3" t="s">
        <v>18</v>
      </c>
      <c r="BU167" s="2">
        <v>-86.28</v>
      </c>
      <c r="BV167" s="2" t="s">
        <v>40</v>
      </c>
      <c r="BW167" s="2" t="s">
        <v>33</v>
      </c>
      <c r="BX167" s="2" t="s">
        <v>32</v>
      </c>
      <c r="BY167" s="2">
        <v>0.93300000000000005</v>
      </c>
      <c r="BZ167" s="2"/>
      <c r="CA167" s="2"/>
      <c r="CB167" s="2"/>
    </row>
    <row r="168" spans="24:80" ht="13.9" x14ac:dyDescent="0.35">
      <c r="X168" s="6" t="s">
        <v>18</v>
      </c>
      <c r="Y168" s="5">
        <v>52.086818399999999</v>
      </c>
      <c r="Z168" s="5">
        <v>51.6385407</v>
      </c>
      <c r="AA168" s="5">
        <v>78.7431555</v>
      </c>
      <c r="AB168" s="5">
        <v>54.141148100000002</v>
      </c>
      <c r="BT168" s="3" t="s">
        <v>4</v>
      </c>
      <c r="BU168" s="2">
        <v>-575.6</v>
      </c>
      <c r="BV168" s="2" t="s">
        <v>39</v>
      </c>
      <c r="BW168" s="2" t="s">
        <v>37</v>
      </c>
      <c r="BX168" s="2" t="s">
        <v>36</v>
      </c>
      <c r="BY168" s="2" t="s">
        <v>35</v>
      </c>
      <c r="BZ168" s="2"/>
      <c r="CA168" s="2"/>
      <c r="CB168" s="2"/>
    </row>
    <row r="169" spans="24:80" ht="13.9" x14ac:dyDescent="0.35">
      <c r="X169" s="6" t="s">
        <v>4</v>
      </c>
      <c r="Y169" s="5">
        <v>730.69868899999994</v>
      </c>
      <c r="Z169" s="5">
        <v>491.72320999999999</v>
      </c>
      <c r="AA169" s="5">
        <v>1321.9593</v>
      </c>
      <c r="AB169" s="5">
        <v>284.14538900000002</v>
      </c>
      <c r="BT169" s="3" t="s">
        <v>3</v>
      </c>
      <c r="BU169" s="2">
        <v>-588.70000000000005</v>
      </c>
      <c r="BV169" s="2" t="s">
        <v>38</v>
      </c>
      <c r="BW169" s="2" t="s">
        <v>37</v>
      </c>
      <c r="BX169" s="2" t="s">
        <v>36</v>
      </c>
      <c r="BY169" s="2" t="s">
        <v>35</v>
      </c>
      <c r="BZ169" s="2"/>
      <c r="CA169" s="2"/>
      <c r="CB169" s="2"/>
    </row>
    <row r="170" spans="24:80" ht="13.9" x14ac:dyDescent="0.35">
      <c r="X170" s="6" t="s">
        <v>3</v>
      </c>
      <c r="Y170" s="5">
        <v>598.09416799999997</v>
      </c>
      <c r="Z170" s="5">
        <v>347.79119500000002</v>
      </c>
      <c r="AA170" s="5">
        <v>1044.70983</v>
      </c>
      <c r="AB170" s="5">
        <v>260.72123699999997</v>
      </c>
      <c r="BT170" s="3" t="s">
        <v>12</v>
      </c>
      <c r="BU170" s="2">
        <v>-121</v>
      </c>
      <c r="BV170" s="2" t="s">
        <v>34</v>
      </c>
      <c r="BW170" s="2" t="s">
        <v>33</v>
      </c>
      <c r="BX170" s="2" t="s">
        <v>32</v>
      </c>
      <c r="BY170" s="2">
        <v>0.72940000000000005</v>
      </c>
      <c r="BZ170" s="2"/>
      <c r="CA170" s="2"/>
      <c r="CB170" s="2"/>
    </row>
    <row r="171" spans="24:80" ht="13.9" x14ac:dyDescent="0.35">
      <c r="X171" s="6" t="s">
        <v>12</v>
      </c>
      <c r="Y171" s="5">
        <v>20.205887100000002</v>
      </c>
      <c r="Z171" s="5">
        <v>19.022587999999999</v>
      </c>
      <c r="AA171" s="5">
        <v>35.2729924</v>
      </c>
      <c r="AB171" s="5">
        <v>49.692192300000002</v>
      </c>
      <c r="BT171" s="3"/>
      <c r="BU171" s="2"/>
      <c r="BV171" s="2"/>
      <c r="BW171" s="2"/>
      <c r="BX171" s="2"/>
      <c r="BY171" s="2"/>
      <c r="BZ171" s="2"/>
      <c r="CA171" s="2"/>
      <c r="CB171" s="2"/>
    </row>
    <row r="172" spans="24:80" ht="13.9" x14ac:dyDescent="0.35">
      <c r="X172" s="6" t="s">
        <v>1</v>
      </c>
      <c r="Y172" s="5">
        <v>100</v>
      </c>
      <c r="Z172" s="5">
        <v>100</v>
      </c>
      <c r="AA172" s="5">
        <v>100</v>
      </c>
      <c r="AB172" s="5">
        <v>100</v>
      </c>
      <c r="BT172" s="3"/>
      <c r="BU172" s="2"/>
      <c r="BV172" s="2"/>
      <c r="BW172" s="2"/>
      <c r="BX172" s="2"/>
      <c r="BY172" s="2"/>
      <c r="BZ172" s="2"/>
      <c r="CA172" s="2"/>
      <c r="CB172" s="2"/>
    </row>
    <row r="173" spans="24:80" x14ac:dyDescent="0.35">
      <c r="BT173" s="3" t="s">
        <v>31</v>
      </c>
      <c r="BU173" s="2" t="s">
        <v>30</v>
      </c>
      <c r="BV173" s="2" t="s">
        <v>29</v>
      </c>
      <c r="BW173" s="2" t="s">
        <v>28</v>
      </c>
      <c r="BX173" s="2" t="s">
        <v>27</v>
      </c>
      <c r="BY173" s="2" t="s">
        <v>26</v>
      </c>
      <c r="BZ173" s="2" t="s">
        <v>25</v>
      </c>
      <c r="CA173" s="2" t="s">
        <v>24</v>
      </c>
      <c r="CB173" s="2" t="s">
        <v>23</v>
      </c>
    </row>
    <row r="174" spans="24:80" x14ac:dyDescent="0.35">
      <c r="BT174" s="3"/>
      <c r="BU174" s="2"/>
      <c r="BV174" s="2"/>
      <c r="BW174" s="2"/>
      <c r="BX174" s="2"/>
      <c r="BY174" s="2"/>
      <c r="BZ174" s="2"/>
      <c r="CA174" s="2"/>
      <c r="CB174" s="2"/>
    </row>
    <row r="175" spans="24:80" x14ac:dyDescent="0.35">
      <c r="BT175" s="3" t="s">
        <v>22</v>
      </c>
      <c r="BU175" s="2"/>
      <c r="BV175" s="2"/>
      <c r="BW175" s="2"/>
      <c r="BX175" s="2"/>
      <c r="BY175" s="2"/>
      <c r="BZ175" s="2"/>
      <c r="CA175" s="2"/>
      <c r="CB175" s="2"/>
    </row>
    <row r="176" spans="24:80" x14ac:dyDescent="0.35">
      <c r="BT176" s="3" t="s">
        <v>21</v>
      </c>
      <c r="BU176" s="2">
        <v>42.16</v>
      </c>
      <c r="BV176" s="2">
        <v>43.97</v>
      </c>
      <c r="BW176" s="2">
        <v>-1.8169999999999999</v>
      </c>
      <c r="BX176" s="2">
        <v>83.73</v>
      </c>
      <c r="BY176" s="2">
        <v>3</v>
      </c>
      <c r="BZ176" s="2">
        <v>3</v>
      </c>
      <c r="CA176" s="2">
        <v>2.1700000000000001E-2</v>
      </c>
      <c r="CB176" s="2">
        <v>14</v>
      </c>
    </row>
    <row r="177" spans="19:80" x14ac:dyDescent="0.35">
      <c r="BT177" s="3" t="s">
        <v>20</v>
      </c>
      <c r="BU177" s="2">
        <v>273.8</v>
      </c>
      <c r="BV177" s="2">
        <v>425</v>
      </c>
      <c r="BW177" s="2">
        <v>-151.19999999999999</v>
      </c>
      <c r="BX177" s="2">
        <v>83.73</v>
      </c>
      <c r="BY177" s="2">
        <v>3</v>
      </c>
      <c r="BZ177" s="2">
        <v>3</v>
      </c>
      <c r="CA177" s="2">
        <v>1.806</v>
      </c>
      <c r="CB177" s="2">
        <v>14</v>
      </c>
    </row>
    <row r="178" spans="19:80" x14ac:dyDescent="0.35">
      <c r="BT178" s="3" t="s">
        <v>19</v>
      </c>
      <c r="BU178" s="2">
        <v>225</v>
      </c>
      <c r="BV178" s="2">
        <v>358.5</v>
      </c>
      <c r="BW178" s="2">
        <v>-133.5</v>
      </c>
      <c r="BX178" s="2">
        <v>83.73</v>
      </c>
      <c r="BY178" s="2">
        <v>3</v>
      </c>
      <c r="BZ178" s="2">
        <v>3</v>
      </c>
      <c r="CA178" s="2">
        <v>1.595</v>
      </c>
      <c r="CB178" s="2">
        <v>14</v>
      </c>
    </row>
    <row r="179" spans="19:80" x14ac:dyDescent="0.35">
      <c r="BT179" s="3" t="s">
        <v>18</v>
      </c>
      <c r="BU179" s="2">
        <v>186.2</v>
      </c>
      <c r="BV179" s="2">
        <v>272.39999999999998</v>
      </c>
      <c r="BW179" s="2">
        <v>-86.28</v>
      </c>
      <c r="BX179" s="2">
        <v>83.73</v>
      </c>
      <c r="BY179" s="2">
        <v>3</v>
      </c>
      <c r="BZ179" s="2">
        <v>3</v>
      </c>
      <c r="CA179" s="2">
        <v>1.03</v>
      </c>
      <c r="CB179" s="2">
        <v>14</v>
      </c>
    </row>
    <row r="180" spans="19:80" ht="14.25" x14ac:dyDescent="0.45">
      <c r="U180" s="4"/>
      <c r="BT180" s="3" t="s">
        <v>4</v>
      </c>
      <c r="BU180" s="2">
        <v>839.5</v>
      </c>
      <c r="BV180" s="2">
        <v>1415</v>
      </c>
      <c r="BW180" s="2">
        <v>-575.6</v>
      </c>
      <c r="BX180" s="2">
        <v>83.73</v>
      </c>
      <c r="BY180" s="2">
        <v>3</v>
      </c>
      <c r="BZ180" s="2">
        <v>3</v>
      </c>
      <c r="CA180" s="2">
        <v>6.875</v>
      </c>
      <c r="CB180" s="2">
        <v>14</v>
      </c>
    </row>
    <row r="181" spans="19:80" ht="14.25" x14ac:dyDescent="0.45">
      <c r="U181" s="4"/>
      <c r="BT181" s="3" t="s">
        <v>3</v>
      </c>
      <c r="BU181" s="2">
        <v>790.3</v>
      </c>
      <c r="BV181" s="2">
        <v>1379</v>
      </c>
      <c r="BW181" s="2">
        <v>-588.70000000000005</v>
      </c>
      <c r="BX181" s="2">
        <v>83.73</v>
      </c>
      <c r="BY181" s="2">
        <v>3</v>
      </c>
      <c r="BZ181" s="2">
        <v>3</v>
      </c>
      <c r="CA181" s="2">
        <v>7.032</v>
      </c>
      <c r="CB181" s="2">
        <v>14</v>
      </c>
    </row>
    <row r="182" spans="19:80" x14ac:dyDescent="0.35">
      <c r="S182" s="1"/>
      <c r="AD182" t="s">
        <v>17</v>
      </c>
      <c r="AE182" t="s">
        <v>16</v>
      </c>
      <c r="AF182" t="s">
        <v>15</v>
      </c>
      <c r="AG182" t="s">
        <v>14</v>
      </c>
      <c r="AJ182" t="s">
        <v>13</v>
      </c>
      <c r="BT182" s="3" t="s">
        <v>12</v>
      </c>
      <c r="BU182" s="2">
        <v>166.9</v>
      </c>
      <c r="BV182" s="2">
        <v>287.89999999999998</v>
      </c>
      <c r="BW182" s="2">
        <v>-121</v>
      </c>
      <c r="BX182" s="2">
        <v>83.73</v>
      </c>
      <c r="BY182" s="2">
        <v>3</v>
      </c>
      <c r="BZ182" s="2">
        <v>3</v>
      </c>
      <c r="CA182" s="2">
        <v>1.4450000000000001</v>
      </c>
      <c r="CB182" s="2">
        <v>14</v>
      </c>
    </row>
    <row r="183" spans="19:80" x14ac:dyDescent="0.35">
      <c r="S183" s="1"/>
      <c r="Z183" t="s">
        <v>11</v>
      </c>
      <c r="AA183" t="s">
        <v>8</v>
      </c>
      <c r="AB183" t="s">
        <v>10</v>
      </c>
      <c r="AC183">
        <v>4664.3500000000004</v>
      </c>
      <c r="AD183">
        <f>0</f>
        <v>0</v>
      </c>
      <c r="AE183">
        <f>AD183/$AD$190</f>
        <v>0</v>
      </c>
      <c r="AF183">
        <f>AE183*100</f>
        <v>0</v>
      </c>
      <c r="AG183">
        <f>AC183/$AC$190</f>
        <v>0.24054225211928434</v>
      </c>
      <c r="AH183">
        <f>AG183*100</f>
        <v>24.054225211928433</v>
      </c>
      <c r="AJ183">
        <f>AH183/$AH$187</f>
        <v>0.21321261334069586</v>
      </c>
    </row>
    <row r="184" spans="19:80" x14ac:dyDescent="0.35">
      <c r="S184" s="1"/>
      <c r="AA184" t="s">
        <v>7</v>
      </c>
      <c r="AB184">
        <v>4</v>
      </c>
      <c r="AC184">
        <v>8634.5499999999993</v>
      </c>
      <c r="AD184">
        <f>AC184-$AC$199</f>
        <v>1956.2999999999993</v>
      </c>
      <c r="AE184">
        <f>AD184/$AD$190</f>
        <v>0.15388512144913008</v>
      </c>
      <c r="AF184">
        <f>AE184*100</f>
        <v>15.388512144913008</v>
      </c>
      <c r="AG184">
        <f>AC184/$AC$190</f>
        <v>0.44528693237783751</v>
      </c>
      <c r="AH184">
        <f>AG184*100</f>
        <v>44.528693237783749</v>
      </c>
      <c r="AJ184">
        <f>AH184/$AH$187</f>
        <v>0.39469486006000948</v>
      </c>
    </row>
    <row r="185" spans="19:80" x14ac:dyDescent="0.35">
      <c r="S185" s="1"/>
      <c r="AA185" t="s">
        <v>6</v>
      </c>
      <c r="AB185">
        <v>3.5</v>
      </c>
      <c r="AC185">
        <v>7551.35</v>
      </c>
      <c r="AD185">
        <f>AC185-$AC$199</f>
        <v>873.10000000000036</v>
      </c>
      <c r="AE185">
        <f>AD185/$AD$190</f>
        <v>6.8679190071684076E-2</v>
      </c>
      <c r="AF185">
        <f>AE185*100</f>
        <v>6.8679190071684078</v>
      </c>
      <c r="AG185">
        <f>AC185/$AC$190</f>
        <v>0.38942590833469998</v>
      </c>
      <c r="AH185">
        <f>AG185*100</f>
        <v>38.94259083347</v>
      </c>
      <c r="AJ185">
        <f>AH185/$AH$187</f>
        <v>0.34518058630897425</v>
      </c>
    </row>
    <row r="186" spans="19:80" x14ac:dyDescent="0.35">
      <c r="S186" s="1"/>
      <c r="AA186" t="s">
        <v>5</v>
      </c>
      <c r="AB186">
        <v>3.17</v>
      </c>
      <c r="AC186">
        <v>6840.74</v>
      </c>
      <c r="AD186">
        <f>AC186-$AC$199</f>
        <v>162.48999999999978</v>
      </c>
      <c r="AE186">
        <f>AD186/$AD$190</f>
        <v>1.2781676319720452E-2</v>
      </c>
      <c r="AF186">
        <f>AE186*100</f>
        <v>1.2781676319720452</v>
      </c>
      <c r="AG186">
        <f>AC186/$AC$190</f>
        <v>0.35277948819502675</v>
      </c>
      <c r="AH186">
        <f>AG186*100</f>
        <v>35.277948819502676</v>
      </c>
      <c r="AJ186">
        <f>AH186/$AH$187</f>
        <v>0.31269781482612408</v>
      </c>
    </row>
    <row r="187" spans="19:80" x14ac:dyDescent="0.35">
      <c r="S187" s="1"/>
      <c r="AA187" t="s">
        <v>4</v>
      </c>
      <c r="AB187">
        <v>10.130000000000001</v>
      </c>
      <c r="AC187">
        <v>21876.52</v>
      </c>
      <c r="AD187">
        <f>AC187-$AC$199</f>
        <v>15198.27</v>
      </c>
      <c r="AE187">
        <f>AD187/$AD$190</f>
        <v>1.195515833341855</v>
      </c>
      <c r="AF187">
        <f>AE187*100</f>
        <v>119.55158333418549</v>
      </c>
      <c r="AG187">
        <f>AC187/$AC$190</f>
        <v>1.1281802157497971</v>
      </c>
      <c r="AH187">
        <f>AG187*100</f>
        <v>112.81802157497971</v>
      </c>
      <c r="AJ187">
        <f>AH187/$AH$187</f>
        <v>1</v>
      </c>
    </row>
    <row r="188" spans="19:80" x14ac:dyDescent="0.35">
      <c r="S188" s="1"/>
      <c r="AA188" t="s">
        <v>3</v>
      </c>
      <c r="AB188">
        <v>8.33</v>
      </c>
      <c r="AC188">
        <v>17992.86</v>
      </c>
      <c r="AD188">
        <f>AC188-$AC$199</f>
        <v>11314.61</v>
      </c>
      <c r="AE188">
        <f>AD188/$AD$190</f>
        <v>0.89002204876529278</v>
      </c>
      <c r="AF188">
        <f>AE188*100</f>
        <v>89.002204876529277</v>
      </c>
      <c r="AG188">
        <f>AC188/$AC$190</f>
        <v>0.92789843525185423</v>
      </c>
      <c r="AH188">
        <f>AG188*100</f>
        <v>92.789843525185418</v>
      </c>
      <c r="AJ188">
        <f>AH188/$AH$187</f>
        <v>0.82247359269207343</v>
      </c>
    </row>
    <row r="189" spans="19:80" x14ac:dyDescent="0.35">
      <c r="S189" s="1"/>
      <c r="AA189" t="s">
        <v>2</v>
      </c>
      <c r="AB189">
        <v>2.16</v>
      </c>
      <c r="AC189">
        <v>4672.7</v>
      </c>
      <c r="AD189">
        <f>0</f>
        <v>0</v>
      </c>
      <c r="AE189">
        <f>AD189/$AD$190</f>
        <v>0</v>
      </c>
      <c r="AF189">
        <f>AE189*100</f>
        <v>0</v>
      </c>
      <c r="AG189">
        <f>AC189/$AC$190</f>
        <v>0.24097286470307328</v>
      </c>
      <c r="AH189">
        <f>AG189*100</f>
        <v>24.097286470307328</v>
      </c>
      <c r="AJ189">
        <f>AH189/$AH$187</f>
        <v>0.21359430110456323</v>
      </c>
    </row>
    <row r="190" spans="19:80" x14ac:dyDescent="0.35">
      <c r="S190" s="1"/>
      <c r="AA190" t="s">
        <v>1</v>
      </c>
      <c r="AB190">
        <v>8.98</v>
      </c>
      <c r="AC190">
        <v>19390.98</v>
      </c>
      <c r="AD190">
        <f>AC190-$AC$199</f>
        <v>12712.73</v>
      </c>
      <c r="AE190">
        <f>AD190/$AD$190</f>
        <v>1</v>
      </c>
      <c r="AF190">
        <f>AE190*100</f>
        <v>100</v>
      </c>
      <c r="AG190">
        <f>AC190/$AC$190</f>
        <v>1</v>
      </c>
      <c r="AH190">
        <f>AG190*100</f>
        <v>100</v>
      </c>
      <c r="AJ190">
        <f>AH190/$AH$187</f>
        <v>0.88638320902958967</v>
      </c>
    </row>
    <row r="191" spans="19:80" x14ac:dyDescent="0.35">
      <c r="S191" s="1"/>
      <c r="Z191" t="s">
        <v>9</v>
      </c>
      <c r="AA191" t="s">
        <v>8</v>
      </c>
      <c r="AB191">
        <v>1.9</v>
      </c>
      <c r="AC191">
        <v>4099.33</v>
      </c>
      <c r="AD191">
        <f>0</f>
        <v>0</v>
      </c>
      <c r="AE191">
        <f>AD191/$AD$198</f>
        <v>0</v>
      </c>
      <c r="AF191">
        <f>AE191*100</f>
        <v>0</v>
      </c>
      <c r="AG191">
        <f>AC191/$AC$198</f>
        <v>0.1836089261063798</v>
      </c>
      <c r="AH191">
        <f>AG191*100</f>
        <v>18.360892610637979</v>
      </c>
      <c r="AJ191">
        <f>AH191/$AH$195</f>
        <v>0.13371294445210974</v>
      </c>
    </row>
    <row r="192" spans="19:80" x14ac:dyDescent="0.35">
      <c r="S192" s="1"/>
      <c r="AA192" t="s">
        <v>7</v>
      </c>
      <c r="AB192">
        <v>3.89</v>
      </c>
      <c r="AC192">
        <v>8407.5</v>
      </c>
      <c r="AD192">
        <f>AC192-$AC$199</f>
        <v>1729.25</v>
      </c>
      <c r="AE192">
        <f>AD192/$AD$198</f>
        <v>0.11050812970462362</v>
      </c>
      <c r="AF192">
        <f>AE192*100</f>
        <v>11.050812970462362</v>
      </c>
      <c r="AG192">
        <f>AC192/$AC$198</f>
        <v>0.37657179252204342</v>
      </c>
      <c r="AH192">
        <f>AG192*100</f>
        <v>37.657179252204344</v>
      </c>
      <c r="AJ192">
        <f>AH192/$AH$195</f>
        <v>0.27423788289332957</v>
      </c>
    </row>
    <row r="193" spans="19:36" x14ac:dyDescent="0.35">
      <c r="S193" s="1"/>
      <c r="AA193" t="s">
        <v>6</v>
      </c>
      <c r="AB193">
        <v>3.6</v>
      </c>
      <c r="AC193">
        <v>7776.57</v>
      </c>
      <c r="AD193">
        <f>AC193-$AC$199</f>
        <v>1098.3199999999997</v>
      </c>
      <c r="AE193">
        <f>AD193/$AD$198</f>
        <v>7.0188399026851048E-2</v>
      </c>
      <c r="AF193">
        <f>AE193*100</f>
        <v>7.0188399026851052</v>
      </c>
      <c r="AG193">
        <f>AC193/$AC$198</f>
        <v>0.34831244776368087</v>
      </c>
      <c r="AH193">
        <f>AG193*100</f>
        <v>34.831244776368088</v>
      </c>
      <c r="AJ193">
        <f>AH193/$AH$195</f>
        <v>0.25365805447181439</v>
      </c>
    </row>
    <row r="194" spans="19:36" x14ac:dyDescent="0.35">
      <c r="S194" s="1"/>
      <c r="AA194" t="s">
        <v>5</v>
      </c>
      <c r="AB194">
        <v>3.54</v>
      </c>
      <c r="AC194">
        <v>7649.69</v>
      </c>
      <c r="AD194">
        <f>AC194-$AC$199</f>
        <v>971.4399999999996</v>
      </c>
      <c r="AE194">
        <f>AD194/$AD$198</f>
        <v>6.2080102657371419E-2</v>
      </c>
      <c r="AF194">
        <f>AE194*100</f>
        <v>6.2080102657371423</v>
      </c>
      <c r="AG194">
        <f>AC194/$AC$198</f>
        <v>0.34262949456294384</v>
      </c>
      <c r="AH194">
        <f>AG194*100</f>
        <v>34.262949456294386</v>
      </c>
      <c r="AJ194">
        <f>AH194/$AH$195</f>
        <v>0.24951945172646736</v>
      </c>
    </row>
    <row r="195" spans="19:36" x14ac:dyDescent="0.35">
      <c r="S195" s="1"/>
      <c r="AA195" t="s">
        <v>4</v>
      </c>
      <c r="AB195">
        <v>14.2</v>
      </c>
      <c r="AC195">
        <v>30657.69</v>
      </c>
      <c r="AD195">
        <f>AC195-$AC$199</f>
        <v>23979.439999999999</v>
      </c>
      <c r="AE195">
        <f>AD195/$AD$198</f>
        <v>1.5324117772237904</v>
      </c>
      <c r="AF195">
        <f>AE195*100</f>
        <v>153.24117772237904</v>
      </c>
      <c r="AG195">
        <f>AC195/$AC$198</f>
        <v>1.3731574520232084</v>
      </c>
      <c r="AH195">
        <f>AG195*100</f>
        <v>137.31574520232084</v>
      </c>
      <c r="AJ195">
        <f>AH195/$AH$195</f>
        <v>1</v>
      </c>
    </row>
    <row r="196" spans="19:36" x14ac:dyDescent="0.35">
      <c r="S196" s="1"/>
      <c r="AA196" t="s">
        <v>3</v>
      </c>
      <c r="AB196">
        <v>12.63</v>
      </c>
      <c r="AC196">
        <v>27270.17</v>
      </c>
      <c r="AD196">
        <f>AC196-$AC$199</f>
        <v>20591.919999999998</v>
      </c>
      <c r="AE196">
        <f>AD196/$AD$198</f>
        <v>1.3159315114802561</v>
      </c>
      <c r="AF196">
        <f>AE196*100</f>
        <v>131.59315114802561</v>
      </c>
      <c r="AG196">
        <f>AC196/$AC$198</f>
        <v>1.2214304846007555</v>
      </c>
      <c r="AH196">
        <f>AG196*100</f>
        <v>122.14304846007555</v>
      </c>
      <c r="AJ196">
        <f>AH196/$AH$195</f>
        <v>0.88950504751010262</v>
      </c>
    </row>
    <row r="197" spans="19:36" x14ac:dyDescent="0.35">
      <c r="S197" s="1"/>
      <c r="AA197" t="s">
        <v>2</v>
      </c>
      <c r="AB197">
        <v>2.38</v>
      </c>
      <c r="AC197">
        <v>5150.17</v>
      </c>
      <c r="AD197">
        <f>0</f>
        <v>0</v>
      </c>
      <c r="AE197">
        <f>AD197/$AD$198</f>
        <v>0</v>
      </c>
      <c r="AF197">
        <f>AE197*100</f>
        <v>0</v>
      </c>
      <c r="AG197">
        <f>AC197/$AC$198</f>
        <v>0.23067603314817156</v>
      </c>
      <c r="AH197">
        <f>AG197*100</f>
        <v>23.067603314817156</v>
      </c>
      <c r="AJ197">
        <f>AH197/$AH$195</f>
        <v>0.16798949953502695</v>
      </c>
    </row>
    <row r="198" spans="19:36" x14ac:dyDescent="0.35">
      <c r="AA198" t="s">
        <v>1</v>
      </c>
      <c r="AB198">
        <v>10.34</v>
      </c>
      <c r="AC198">
        <v>22326.42</v>
      </c>
      <c r="AD198">
        <f>AC198-$AC$199</f>
        <v>15648.169999999998</v>
      </c>
      <c r="AE198">
        <f>AD198/$AD$198</f>
        <v>1</v>
      </c>
      <c r="AF198">
        <f>AE198*100</f>
        <v>100</v>
      </c>
      <c r="AG198">
        <f>AC198/$AC$198</f>
        <v>1</v>
      </c>
      <c r="AH198">
        <f>AG198*100</f>
        <v>100</v>
      </c>
      <c r="AJ198">
        <f>AH198/$AH$195</f>
        <v>0.72824860581472384</v>
      </c>
    </row>
    <row r="199" spans="19:36" x14ac:dyDescent="0.35">
      <c r="AA199" t="s">
        <v>0</v>
      </c>
      <c r="AB199">
        <v>3.09</v>
      </c>
      <c r="AC199">
        <v>6678.25</v>
      </c>
      <c r="AD199">
        <f>AC199-$AC$199</f>
        <v>0</v>
      </c>
    </row>
  </sheetData>
  <mergeCells count="46">
    <mergeCell ref="J61:J66"/>
    <mergeCell ref="K61:K63"/>
    <mergeCell ref="K64:K66"/>
    <mergeCell ref="S182:S189"/>
    <mergeCell ref="S190:S197"/>
    <mergeCell ref="AJ48:AJ53"/>
    <mergeCell ref="J49:J54"/>
    <mergeCell ref="K49:K51"/>
    <mergeCell ref="K52:K54"/>
    <mergeCell ref="AJ54:AJ59"/>
    <mergeCell ref="J55:J60"/>
    <mergeCell ref="K55:K57"/>
    <mergeCell ref="K58:K60"/>
    <mergeCell ref="AJ30:AJ35"/>
    <mergeCell ref="G33:H33"/>
    <mergeCell ref="AJ36:AJ41"/>
    <mergeCell ref="Z42:AD42"/>
    <mergeCell ref="AJ42:AJ47"/>
    <mergeCell ref="J43:J48"/>
    <mergeCell ref="K43:K45"/>
    <mergeCell ref="AA43:AB43"/>
    <mergeCell ref="AC43:AD43"/>
    <mergeCell ref="K46:K48"/>
    <mergeCell ref="CA17:CA24"/>
    <mergeCell ref="AJ18:AJ23"/>
    <mergeCell ref="J20:J25"/>
    <mergeCell ref="K20:K22"/>
    <mergeCell ref="K23:K25"/>
    <mergeCell ref="AJ24:AJ29"/>
    <mergeCell ref="CA25:CA31"/>
    <mergeCell ref="J26:J31"/>
    <mergeCell ref="K26:K28"/>
    <mergeCell ref="K29:K31"/>
    <mergeCell ref="J8:J13"/>
    <mergeCell ref="K8:K10"/>
    <mergeCell ref="K11:K13"/>
    <mergeCell ref="AJ12:AJ17"/>
    <mergeCell ref="J14:J19"/>
    <mergeCell ref="K14:K16"/>
    <mergeCell ref="K17:K19"/>
    <mergeCell ref="J2:J7"/>
    <mergeCell ref="K2:K4"/>
    <mergeCell ref="Z2:AD2"/>
    <mergeCell ref="AA3:AB3"/>
    <mergeCell ref="AC3:AD3"/>
    <mergeCell ref="K5:K7"/>
  </mergeCells>
  <pageMargins left="0" right="0" top="0.39370078740157483" bottom="0.39370078740157483" header="0" footer="0"/>
  <headerFooter>
    <oddHeader>&amp;C&amp;A</oddHeader>
    <oddFooter>&amp;CPage &amp;P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Figure 1 Triplicate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Dez</dc:creator>
  <cp:lastModifiedBy>Christophe Dez</cp:lastModifiedBy>
  <dcterms:created xsi:type="dcterms:W3CDTF">2026-01-28T12:59:38Z</dcterms:created>
  <dcterms:modified xsi:type="dcterms:W3CDTF">2026-01-28T13:00:46Z</dcterms:modified>
</cp:coreProperties>
</file>